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Соколова.FINUPRAVLENIE\Desktop\год исп 2025\сведения\"/>
    </mc:Choice>
  </mc:AlternateContent>
  <xr:revisionPtr revIDLastSave="0" documentId="13_ncr:1_{5D1E5891-1637-4B67-8F29-D99D370C41E4}" xr6:coauthVersionLast="47" xr6:coauthVersionMax="47" xr10:uidLastSave="{00000000-0000-0000-0000-000000000000}"/>
  <bookViews>
    <workbookView xWindow="-120" yWindow="-120" windowWidth="29040" windowHeight="15840" xr2:uid="{00000000-000D-0000-FFFF-FFFF00000000}"/>
  </bookViews>
  <sheets>
    <sheet name="Лист4" sheetId="4" r:id="rId1"/>
  </sheets>
  <calcPr calcId="191029"/>
</workbook>
</file>

<file path=xl/calcChain.xml><?xml version="1.0" encoding="utf-8"?>
<calcChain xmlns="http://schemas.openxmlformats.org/spreadsheetml/2006/main">
  <c r="H5" i="4" l="1"/>
  <c r="H6" i="4"/>
  <c r="H7" i="4"/>
  <c r="H8" i="4"/>
  <c r="H9" i="4"/>
  <c r="H10" i="4"/>
  <c r="H11"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5" i="4"/>
  <c r="H106" i="4"/>
  <c r="H107" i="4"/>
  <c r="H108" i="4"/>
  <c r="H109" i="4"/>
  <c r="H110" i="4"/>
  <c r="H111" i="4"/>
  <c r="H112" i="4"/>
  <c r="H113" i="4"/>
  <c r="H114" i="4"/>
  <c r="H115" i="4"/>
  <c r="H116" i="4"/>
  <c r="H117" i="4"/>
  <c r="H118" i="4"/>
  <c r="H119" i="4"/>
  <c r="H120" i="4"/>
  <c r="H121" i="4"/>
  <c r="H122" i="4"/>
  <c r="H123" i="4"/>
  <c r="H124" i="4"/>
  <c r="H125" i="4"/>
  <c r="H126" i="4"/>
  <c r="H127" i="4"/>
  <c r="H128" i="4"/>
  <c r="H129" i="4"/>
  <c r="H130" i="4"/>
  <c r="H131" i="4"/>
  <c r="H132" i="4"/>
  <c r="H133" i="4"/>
  <c r="H134" i="4"/>
  <c r="H135" i="4"/>
  <c r="H136" i="4"/>
  <c r="H137" i="4"/>
  <c r="H138" i="4"/>
  <c r="H139" i="4"/>
  <c r="H140" i="4"/>
  <c r="H141" i="4"/>
  <c r="H4" i="4"/>
  <c r="G5" i="4"/>
  <c r="G4" i="4" s="1"/>
  <c r="F4" i="4"/>
  <c r="G121" i="4"/>
  <c r="L121" i="4"/>
  <c r="G32" i="4"/>
  <c r="G6" i="4"/>
  <c r="C6" i="4"/>
  <c r="C5" i="4" s="1"/>
  <c r="E4" i="4"/>
  <c r="D4" i="4"/>
  <c r="L135" i="4"/>
  <c r="L130" i="4"/>
  <c r="L117" i="4" l="1"/>
  <c r="L116" i="4" s="1"/>
  <c r="L38" i="4"/>
  <c r="L39" i="4"/>
  <c r="L108" i="4"/>
  <c r="L106" i="4"/>
  <c r="L103" i="4"/>
  <c r="L102" i="4" s="1"/>
  <c r="L98" i="4"/>
  <c r="L96" i="4"/>
  <c r="L94" i="4"/>
  <c r="L92" i="4"/>
  <c r="L90" i="4"/>
  <c r="L88" i="4"/>
  <c r="L84" i="4"/>
  <c r="L82" i="4"/>
  <c r="L80" i="4"/>
  <c r="L79" i="4"/>
  <c r="L71" i="4"/>
  <c r="L69" i="4"/>
  <c r="L68" i="4" s="1"/>
  <c r="L65" i="4"/>
  <c r="L64" i="4" s="1"/>
  <c r="L62" i="4"/>
  <c r="L59" i="4" s="1"/>
  <c r="L60" i="4"/>
  <c r="L56" i="4"/>
  <c r="L53" i="4" s="1"/>
  <c r="L52" i="4" s="1"/>
  <c r="L50" i="4"/>
  <c r="L49" i="4" s="1"/>
  <c r="L47" i="4"/>
  <c r="L46" i="4" s="1"/>
  <c r="L44" i="4"/>
  <c r="L42" i="4"/>
  <c r="G35" i="4"/>
  <c r="L105" i="4" l="1"/>
  <c r="L78" i="4" s="1"/>
  <c r="F121" i="4" l="1"/>
  <c r="E121" i="4"/>
  <c r="E130" i="4"/>
  <c r="F130" i="4"/>
  <c r="G130" i="4"/>
  <c r="D130" i="4"/>
  <c r="F135" i="4"/>
  <c r="G116" i="4" l="1"/>
  <c r="G141" i="4" s="1"/>
  <c r="F116" i="4"/>
  <c r="F141" i="4" s="1"/>
  <c r="E135" i="4"/>
  <c r="E118" i="4"/>
  <c r="D121" i="4"/>
  <c r="D135" i="4"/>
  <c r="E116" i="4" l="1"/>
  <c r="E141" i="4" s="1"/>
  <c r="D116" i="4"/>
  <c r="D141" i="4" s="1"/>
  <c r="C135" i="4"/>
  <c r="C130" i="4"/>
  <c r="C121" i="4"/>
  <c r="C118" i="4"/>
  <c r="C110" i="4"/>
  <c r="C103" i="4"/>
  <c r="C102" i="4" s="1"/>
  <c r="C100" i="4"/>
  <c r="C98" i="4"/>
  <c r="C96" i="4"/>
  <c r="C94" i="4"/>
  <c r="C92" i="4"/>
  <c r="C90" i="4"/>
  <c r="C88" i="4"/>
  <c r="C86" i="4"/>
  <c r="C79" i="4" s="1"/>
  <c r="C84" i="4"/>
  <c r="C82" i="4"/>
  <c r="C80" i="4"/>
  <c r="C76" i="4"/>
  <c r="C75" i="4" s="1"/>
  <c r="C72" i="4"/>
  <c r="C71" i="4" s="1"/>
  <c r="C65" i="4"/>
  <c r="C64" i="4" s="1"/>
  <c r="C60" i="4"/>
  <c r="C59" i="4" s="1"/>
  <c r="C56" i="4"/>
  <c r="C53" i="4" s="1"/>
  <c r="C52" i="4"/>
  <c r="C50" i="4"/>
  <c r="C49" i="4" s="1"/>
  <c r="C47" i="4"/>
  <c r="C46" i="4" s="1"/>
  <c r="C44" i="4"/>
  <c r="C42" i="4"/>
  <c r="C39" i="4"/>
  <c r="C33" i="4"/>
  <c r="C32" i="4" s="1"/>
  <c r="C30" i="4"/>
  <c r="C28" i="4"/>
  <c r="C26" i="4"/>
  <c r="C23" i="4"/>
  <c r="C21" i="4"/>
  <c r="C19" i="4"/>
  <c r="C17" i="4"/>
  <c r="C25" i="4" l="1"/>
  <c r="C58" i="4"/>
  <c r="C78" i="4"/>
  <c r="C16" i="4"/>
  <c r="C117" i="4"/>
  <c r="C116" i="4" s="1"/>
  <c r="C38" i="4"/>
  <c r="C37" i="4" s="1"/>
  <c r="C4" i="4" l="1"/>
  <c r="C141" i="4" s="1"/>
</calcChain>
</file>

<file path=xl/sharedStrings.xml><?xml version="1.0" encoding="utf-8"?>
<sst xmlns="http://schemas.openxmlformats.org/spreadsheetml/2006/main" count="457" uniqueCount="343">
  <si>
    <t>рублей</t>
  </si>
  <si>
    <t>Код бюджетной классификации Российской Федерации</t>
  </si>
  <si>
    <t>Наименование доходов</t>
  </si>
  <si>
    <t xml:space="preserve"> 1 00 00000 00 0000 000</t>
  </si>
  <si>
    <t>НАЛОГОВЫЕ И НЕНАЛОГОВЫЕ ДОХОДЫ</t>
  </si>
  <si>
    <t xml:space="preserve"> 1 01 00000 00 0000 000</t>
  </si>
  <si>
    <t>НАЛОГИ НА ПРИБЫЛЬ, ДОХОДЫ</t>
  </si>
  <si>
    <t xml:space="preserve"> 1 01 02000 01 0000 110</t>
  </si>
  <si>
    <t>Налог на доходы физических лиц</t>
  </si>
  <si>
    <t xml:space="preserve"> 1 01 02010 01 0000 110</t>
  </si>
  <si>
    <t xml:space="preserve">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</si>
  <si>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</si>
  <si>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1 01 02030 01 0000 110</t>
  </si>
  <si>
    <t>1 03 00000 00 0000 000</t>
  </si>
  <si>
    <t>НАЛОГИ НА ТОВАРЫ (РАБОТЫ, УСЛУГИ), РЕАЛИЗУЕМЫЕ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</si>
  <si>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</si>
  <si>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</si>
  <si>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</si>
  <si>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</si>
  <si>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</si>
  <si>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</si>
  <si>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</si>
  <si>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</si>
  <si>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</si>
  <si>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</si>
  <si>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</si>
  <si>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</si>
  <si>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 xml:space="preserve"> 1 05 00000 00 0000 000</t>
  </si>
  <si>
    <t>НАЛОГИ НА СОВОКУПНЫЙ ДОХОД</t>
  </si>
  <si>
    <t xml:space="preserve"> 1 05 02000 02 0000 110</t>
  </si>
  <si>
    <t>Единый налог на вмененный доход для отдельных видов деятельности</t>
  </si>
  <si>
    <t xml:space="preserve"> 1 05 02010 02 0000 110</t>
  </si>
  <si>
    <t xml:space="preserve"> 1 05 03000 01 0000 110</t>
  </si>
  <si>
    <t>Единый сельскохозяйственный налог</t>
  </si>
  <si>
    <t xml:space="preserve"> 1 05 03010 01 0000 110</t>
  </si>
  <si>
    <t xml:space="preserve"> 1 05 04000 02 0000 110 </t>
  </si>
  <si>
    <t>Налог, взимаемый в связи с применением патентной системы налогообложения</t>
  </si>
  <si>
    <t xml:space="preserve"> 1 05 04020 02 0000 110</t>
  </si>
  <si>
    <t>Налог, взимаемый в связи с применением патентной системы налогообложения, зачисляемый в бюджеты муниципальных районов</t>
  </si>
  <si>
    <r>
      <t xml:space="preserve"> </t>
    </r>
    <r>
      <rPr>
        <b/>
        <sz val="10"/>
        <color theme="1"/>
        <rFont val="Times New Roman"/>
        <family val="1"/>
        <charset val="204"/>
      </rPr>
      <t>1 08 00000 00 0000 000</t>
    </r>
  </si>
  <si>
    <t>ГОСУДАРСТВЕННАЯ ПОШЛИНА</t>
  </si>
  <si>
    <t xml:space="preserve"> 1 08 03000 01 0000 110</t>
  </si>
  <si>
    <t xml:space="preserve">Государственная пошлина по делам, рассматриваемым в судах общей юрисдикции, мировыми судьями </t>
  </si>
  <si>
    <t xml:space="preserve">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</si>
  <si>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</si>
  <si>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1 08 07000 01 0000 110</t>
  </si>
  <si>
    <t xml:space="preserve"> 1 08 07150 01 0000 110</t>
  </si>
  <si>
    <t xml:space="preserve"> 1 11 00000 00 0000 000</t>
  </si>
  <si>
    <t>ДОХОДЫ ОТ ИСПОЛЬЗОВАНИЯ ИМУЩЕСТВА, НАХОДЯЩЕГОСЯ В ГОСУДАРСТВЕННОЙ И МУНИЦИПАЛЬНОЙ СОБСТВЕННОСТИ</t>
  </si>
  <si>
    <t xml:space="preserve">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</si>
  <si>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</si>
  <si>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</si>
  <si>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</si>
  <si>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1 11 05013 05 0000 120</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</si>
  <si>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</si>
  <si>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</si>
  <si>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</si>
  <si>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 за исключением земельных участков бюджетных и автономных учреждений)</t>
  </si>
  <si>
    <t xml:space="preserve"> 1 11 05025 05 0000 120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</si>
  <si>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</si>
  <si>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1 11 05030 00 0000 120</t>
  </si>
  <si>
    <r>
      <t xml:space="preserve"> </t>
    </r>
    <r>
      <rPr>
        <sz val="10"/>
        <color theme="1"/>
        <rFont val="Times New Roman"/>
        <family val="1"/>
        <charset val="204"/>
      </rPr>
      <t>1 11 05035 05 0000 120</t>
    </r>
  </si>
  <si>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</si>
  <si>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</si>
  <si>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</si>
  <si>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</si>
  <si>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</si>
  <si>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</si>
  <si>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</si>
  <si>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1 12 00000 00 0000 000</t>
  </si>
  <si>
    <t>ПЛАТЕЖИ ПРИ ПОЛЬЗОВАНИИ ПРИРОДНЫМИ РЕСУРСАМИ</t>
  </si>
  <si>
    <t xml:space="preserve"> 1 12 01000 01 0000 120</t>
  </si>
  <si>
    <t>Плата за негативное воздействие на окружающую среду</t>
  </si>
  <si>
    <t xml:space="preserve"> 1 12 01010 01 0000 120</t>
  </si>
  <si>
    <t>Плата за выбросы загрязняющих веществ в атмосферный воздух стационарными объектами</t>
  </si>
  <si>
    <t xml:space="preserve"> 1 12 01030 01 0000 120</t>
  </si>
  <si>
    <t xml:space="preserve">Плата за сбросы загрязняющих веществ в водные объекты </t>
  </si>
  <si>
    <t xml:space="preserve"> 1 12 01040 01 0000 120</t>
  </si>
  <si>
    <t>Плата за размещение отходов производства и потребления</t>
  </si>
  <si>
    <t xml:space="preserve"> 1 12 01041 01 0000 120</t>
  </si>
  <si>
    <t xml:space="preserve">Плата за размещение отходов производства </t>
  </si>
  <si>
    <t xml:space="preserve"> 1 14 00000 00 0000 000 </t>
  </si>
  <si>
    <t>ДОХОДЫ ОТ ПРОДАЖИ МАТЕРИАЛЬНЫХ И НЕМАТЕРИАЛЬНЫХ АКТИВОВ</t>
  </si>
  <si>
    <t xml:space="preserve"> 1 14 06000 00 0000 430</t>
  </si>
  <si>
    <t xml:space="preserve">Доходы от продажи земельных участков, находящихся в государственной и муниципальной собственности </t>
  </si>
  <si>
    <t xml:space="preserve"> 1 14 06010 00 0000 430</t>
  </si>
  <si>
    <t>Доходы от продажи земельных участков, государственная собственность на которые не разграничена</t>
  </si>
  <si>
    <t xml:space="preserve"> 1 14 06013 05 0000 430</t>
  </si>
  <si>
    <t xml:space="preserve">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</si>
  <si>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</si>
  <si>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</si>
  <si>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</si>
  <si>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</si>
  <si>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</si>
  <si>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</si>
  <si>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</si>
  <si>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1 15 00000 00 0000 000</t>
  </si>
  <si>
    <t>АДМИНИСТРАТИВНЫЕ ПЛАТЕЖИ И СБОРЫ</t>
  </si>
  <si>
    <t xml:space="preserve"> 1 15 02000 00 0000 140</t>
  </si>
  <si>
    <t>Платежи, взимаемые государственными и муниципальными органами (организациями) за выполнение определенных функций</t>
  </si>
  <si>
    <t xml:space="preserve"> 1 15 02050 05 0000 140</t>
  </si>
  <si>
    <t>Платежи, взимаемые органами местного самоуправления (организациями) муниципальных районов за выполнение определенных функций</t>
  </si>
  <si>
    <t>1 16 00000 00 0000 000</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</si>
  <si>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</si>
  <si>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</si>
  <si>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</si>
  <si>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1 16 01050 01 0000 140</t>
  </si>
  <si>
    <t>1 16 01053 01 0000 140</t>
  </si>
  <si>
    <t>1 16 01060 01 0000 140</t>
  </si>
  <si>
    <t>1 16 01063 01 0000 140</t>
  </si>
  <si>
    <t>1 16 01070 01 0000 140</t>
  </si>
  <si>
    <t>1 16 01073 01 0000 140</t>
  </si>
  <si>
    <t>1 16 01200 01 0000 140</t>
  </si>
  <si>
    <t>1 16 01203 01 0000 140</t>
  </si>
  <si>
    <t>2 02 00000 00 0000 000</t>
  </si>
  <si>
    <t>БЕЗВОЗМЕЗДНЫЕ ПОСТУПЛЕНИЯ ОТ ДРУГИХ БЮДЖЕТОВ БЮДЖЕТНОЙ СИСТЕМЫ РОССИЙСКОЙ ФЕДЕРАЦИИ</t>
  </si>
  <si>
    <t>2 02 10000 00 0000 150</t>
  </si>
  <si>
    <t xml:space="preserve">Дотации бюджетам бюджетной системы Российской Федерации </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</si>
  <si>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</si>
  <si>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</si>
  <si>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2 02 15002 05 0000 150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</si>
  <si>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</si>
  <si>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</si>
  <si>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</si>
  <si>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</si>
  <si>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</si>
  <si>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2 02 25497 05 0000 150</t>
  </si>
  <si>
    <t>Субсидии бюджетам муниципальных районов на реализацию мероприятий по обеспечению жильем молодых семей</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</si>
  <si>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</si>
  <si>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</si>
  <si>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</si>
  <si>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</si>
  <si>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</si>
  <si>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</si>
  <si>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2 02 30029 05 0000 150</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</si>
  <si>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</si>
  <si>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2 02 35082 05 0000 150</t>
  </si>
  <si>
    <t>2 02  35120 05 0000150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</si>
  <si>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</si>
  <si>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</si>
  <si>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</si>
  <si>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</si>
  <si>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</si>
  <si>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ИТОГО ДОХОДОВ</t>
  </si>
  <si>
    <t>1 16 01080 01 0000 140</t>
  </si>
  <si>
    <t>1 16 01083 01 0000 140</t>
  </si>
  <si>
    <t>1 16 01140 01 0000 140</t>
  </si>
  <si>
    <t>1 16 01143 01 0000 140</t>
  </si>
  <si>
    <t>1 16 01150 01 0000 140</t>
  </si>
  <si>
    <t>1 16 01153 01 0000 140</t>
  </si>
  <si>
    <t>1 16 01170 01 0000 140</t>
  </si>
  <si>
    <t>1 16 01173 01 0000 140</t>
  </si>
  <si>
    <t>1 16 01190 01 0000 140</t>
  </si>
  <si>
    <t>1 16 01193 01 0000 140</t>
  </si>
  <si>
    <t>1 16 01330 00 0000 140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</si>
  <si>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</si>
  <si>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</si>
  <si>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1 16 10000 00 0000 140</t>
  </si>
  <si>
    <t>Платежи в целях возмещения причиненного ущерба (убытков)</t>
  </si>
  <si>
    <t>1 16 10129 01 0000 140</t>
  </si>
  <si>
    <t>1 16 11000 01 0000 140</t>
  </si>
  <si>
    <t>Платежи, уплачиваемые в целях возмещения вреда</t>
  </si>
  <si>
    <t>1 16 11050 01 0000 140</t>
  </si>
  <si>
    <t>1 11 07000 00 0000 120</t>
  </si>
  <si>
    <t>Платежи от государственных и муниицпальных унитарных предприятий</t>
  </si>
  <si>
    <t>1 11 07010 00 0000 120</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</si>
  <si>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</si>
  <si>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1 11 07015 05 0000 120</t>
  </si>
  <si>
    <t>2 02 25519 05 0000 150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</si>
  <si>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</si>
  <si>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1 16 07010 05 000 140</t>
  </si>
  <si>
    <t>1 16 07000 01 0000 140</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</si>
  <si>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</si>
  <si>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</si>
  <si>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</si>
  <si>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2 02 20077 05 0000 150</t>
  </si>
  <si>
    <t>Субсидии бюджетам муниципальных районов на софинансирование капитальных вложений в объекты муниципальной собственности</t>
  </si>
  <si>
    <t>2 00 00000 00 0000 000</t>
  </si>
  <si>
    <t xml:space="preserve">БЕЗВОЗМЕЗДНЫЕ ПОСТУПЛЕНИЯ </t>
  </si>
  <si>
    <t>1 01 02040 01 0000 110</t>
  </si>
  <si>
    <t xml:space="preserve">1 14 06313 05 0000 430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</si>
  <si>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</si>
  <si>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1 01 02080 01 0000 110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</si>
  <si>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</si>
  <si>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</si>
  <si>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</si>
  <si>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</si>
  <si>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</si>
  <si>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</si>
  <si>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</si>
  <si>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</si>
  <si>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</si>
  <si>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</si>
  <si>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</si>
  <si>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</si>
  <si>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</si>
  <si>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</si>
  <si>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</si>
  <si>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</si>
  <si>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</si>
  <si>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</si>
  <si>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</si>
  <si>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</si>
  <si>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</si>
  <si>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</si>
  <si>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1 16 01333 01 0000 140</t>
  </si>
  <si>
    <t>1 16 02000 02 0000 140</t>
  </si>
  <si>
    <t>1 16 02010 02 0000 140</t>
  </si>
  <si>
    <t>Административные штрафы, установленные законами субъектов Российской Федерации об административных правонарушениях</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</si>
  <si>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</si>
  <si>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2 02 25304 05 0000 150</t>
  </si>
  <si>
    <t>2 02 45303 05 0000 150</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</si>
  <si>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</si>
  <si>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</si>
  <si>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</si>
  <si>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</si>
  <si>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</si>
  <si>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</si>
  <si>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1 14 02050 05 0000 440</t>
  </si>
  <si>
    <t>1 14 02053 05 0000 440</t>
  </si>
  <si>
    <t>2 02 49999 05 0000 150</t>
  </si>
  <si>
    <t>Прочие межбюджетные трансферты, передаваемые бюджетам муниципальных районов</t>
  </si>
  <si>
    <t>1 17 00000 00 0000 000</t>
  </si>
  <si>
    <t>ПРОЧИЕ НЕНАЛОГОВЫЕ ДОХОДЫ</t>
  </si>
  <si>
    <t>2 02 45179 05 0000 150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</si>
  <si>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</si>
  <si>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</si>
  <si>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1 17 15000 00 0000 150</t>
  </si>
  <si>
    <t>Инициативные платежи</t>
  </si>
  <si>
    <t>1 17 15030 05 0001 150</t>
  </si>
  <si>
    <t>1 14 06020 00 0000 430</t>
  </si>
  <si>
    <t>1 14 06025 05 0000 430</t>
  </si>
  <si>
    <t>1 01 02130 01 0000 110</t>
  </si>
  <si>
    <t>1 01 02140 01 0000 110</t>
  </si>
  <si>
    <t>Инициативные платежи, зачисляемые в бюджеты муниципальных районов (поступления средств на реализацию проекта "Благоустройство спортивно-игровой площадки, расположенной по адресу г. Унеча, ул. Володарского, 113")</t>
  </si>
  <si>
    <t>1 17 15030 05 0003 150</t>
  </si>
  <si>
    <t>Инициативные платежи, зачисляемые в бюджеты муниципальных районов (поступления средств на реализацию проекта "Устройство универсального спортивного корта по адресу г. Унеча, ул. Октябрьская, 26")</t>
  </si>
  <si>
    <t>2 02 45050 05 0000 150</t>
  </si>
  <si>
    <t>1 16 07010 05 0000 140</t>
  </si>
  <si>
    <t>Сумма                                      на 2025 год                                        Решение  от 17.12.2024 № 7-25 (первоначальный)</t>
  </si>
  <si>
    <t>Сумма  на 2025 год (с учетом изменений)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</si>
  <si>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</si>
  <si>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</si>
  <si>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</si>
  <si>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</si>
  <si>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 лицом - налоговым  резидентом  Российской Федерации    в виде дивидендов (в части суммы налога,  превышающей 650 000 рублей)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</si>
  <si>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</si>
  <si>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</si>
  <si>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</si>
  <si>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</si>
  <si>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</si>
  <si>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Субсидия бюджетам муниципальных районов на поддержку отрасли культуры</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</si>
  <si>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</si>
  <si>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</si>
  <si>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организациями объединениями в общеобразовательных организациях</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</si>
  <si>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</si>
  <si>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Решение от 
28.03.2025г. №7-43</t>
  </si>
  <si>
    <t>Решение от 
25.06.2025 г.  №7-73</t>
  </si>
  <si>
    <t>Решение от 
25.09.2025 г.  №7-76</t>
  </si>
  <si>
    <t>Решение от 
25.12.2025 г.  №7-102</t>
  </si>
  <si>
    <t>Инициативные платежи, зачисляемые в бюджеты муниципальных районов (поступления средств на реализацию проекта "Благоустройство спортивно-игровой площадки, расположенной по адресу г. Унеча, ул. Володарского, 113 (2-ой этап)")</t>
  </si>
  <si>
    <t>Инициативные платежи, зачисляемые в бюджеты муниципальных районов (поступления средств на реализацию проекта "Устройство универсального спортивного корта по адресу г. Унеча, ул. Октябрьская, 26 (2-ой этап)")</t>
  </si>
  <si>
    <t>2 02 25154 05 0000 150</t>
  </si>
  <si>
    <t>Субсидии бюджетам муниципальных районов на реализацию мероприятий по модернизации коммунальной инфраструктуры</t>
  </si>
  <si>
    <t xml:space="preserve">Прочие межбюджетные трансферты, передаваемые бюджетам муниципальных районов </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</si>
  <si>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</si>
  <si>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</si>
  <si>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</si>
  <si>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</si>
  <si>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</si>
  <si>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выдвчу разрешения на установку рекламной контрукции </t>
  </si>
  <si>
    <t>1 11 00000 00 0000 000</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</si>
  <si>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</si>
  <si>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</si>
  <si>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</si>
  <si>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</si>
  <si>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</si>
  <si>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</si>
  <si>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</si>
  <si>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</si>
  <si>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</si>
  <si>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</si>
  <si>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</si>
  <si>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1 11 05035 05 0000 120</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</si>
  <si>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</si>
  <si>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</si>
  <si>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</si>
  <si>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Прочие поступления от использования имущества и прав,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</si>
  <si>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</si>
  <si>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t>
  </si>
  <si>
    <t>1 12 00000 00 0000 000</t>
  </si>
  <si>
    <t>1 12 01000 01 0000 120</t>
  </si>
  <si>
    <t>1 12 01010 01 0000 120</t>
  </si>
  <si>
    <t>1 12 01030 01 0000 120</t>
  </si>
  <si>
    <t>Плата за сбросы загрязняющих веществ в водные объекты</t>
  </si>
  <si>
    <t>1 12 01040 01 0000 120</t>
  </si>
  <si>
    <t xml:space="preserve">Плата за размещение отходов производства и потребления </t>
  </si>
  <si>
    <t>1 12 01041 01 0000 120</t>
  </si>
  <si>
    <t>Плата за размещение отходов производства</t>
  </si>
  <si>
    <t>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</si>
  <si>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</si>
  <si>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</si>
  <si>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</si>
  <si>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</si>
  <si>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1 14 06010 00 0000 430</t>
  </si>
  <si>
    <t>1 14 06013 05 0000 430</t>
  </si>
  <si>
    <t>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</si>
  <si>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</si>
  <si>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</si>
  <si>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собственности на которые не разграничена </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</si>
  <si>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</si>
  <si>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собственности на которые не разграничена и которые расположены в границах сельских поселений и межселенных территорий муниципальных районов</t>
  </si>
  <si>
    <t>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</si>
  <si>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</si>
  <si>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</si>
  <si>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</si>
  <si>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</si>
  <si>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</si>
  <si>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</si>
  <si>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</si>
  <si>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</si>
  <si>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</si>
  <si>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</si>
  <si>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</si>
  <si>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</si>
  <si>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</si>
  <si>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заключенным муниципальным органом, казенным учреждением муниципального района</t>
  </si>
  <si>
    <t>1 16 10030 05 0000 140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</si>
  <si>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</si>
  <si>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</si>
  <si>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1 16 10120 01 0000 140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</si>
  <si>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</si>
  <si>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</si>
  <si>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Платежи, уплачиваемые в целях возмещения вреда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</si>
  <si>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</si>
  <si>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БЕЗВОЗМЕЗДНЫЕ ПОСТУПЛЕНИЯ</t>
  </si>
  <si>
    <t>Субсидии бюджетам бюджетной системы Российской Федерации</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</si>
  <si>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</si>
  <si>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</si>
  <si>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</si>
  <si>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</si>
  <si>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</si>
  <si>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Сведения о внесенных в течение 2025 года изменениях в Решение Унечского районного Совета народных депутатов №7-25 от 17.12.2024 года"О  бюджете Унечского муниципального района Брянской области на 2025 год и на плановый период 2026 и 2027 годов в части доходов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</si>
</sst>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theme="1"/>
      <name val="Times New Roman"/>
      <family val="2"/>
      <charset val="204"/>
    </font>
    <font>
      <sz val="10"/>
      <color theme="1"/>
      <name val="Times New Roman"/>
      <family val="1"/>
      <charset val="204"/>
    </font>
    <font>
      <b/>
      <sz val="10"/>
      <color theme="1"/>
      <name val="Times New Roman"/>
      <family val="1"/>
      <charset val="204"/>
    </font>
    <font>
      <u/>
      <sz val="12"/>
      <color theme="10"/>
      <name val="Times New Roman"/>
      <family val="2"/>
      <charset val="204"/>
    </font>
    <font>
      <sz val="12"/>
      <color theme="1"/>
      <name val="Times New Roman"/>
      <family val="2"/>
      <charset val="204"/>
    </font>
    <font>
      <b/>
      <sz val="10"/>
      <color rgb="FF000000"/>
      <name val="Times New Roman"/>
      <family val="1"/>
      <charset val="204"/>
    </font>
    <font>
      <sz val="10"/>
      <color rgb="FF000000"/>
      <name val="Times New Roman"/>
      <family val="1"/>
      <charset val="204"/>
    </font>
    <font>
      <sz val="8"/>
      <color rgb="FF000000"/>
      <name val="Arial"/>
      <family val="2"/>
      <charset val="204"/>
    </font>
    <font>
      <sz val="11"/>
      <color rgb="FF000000"/>
      <name val="Times New Roman"/>
      <family val="1"/>
      <charset val="204"/>
    </font>
    <font>
      <b/>
      <sz val="12"/>
      <color theme="1"/>
      <name val="Times New Roman"/>
      <family val="1"/>
      <charset val="204"/>
    </font>
    <font>
      <sz val="12"/>
      <color theme="1"/>
      <name val="Times New Roman"/>
      <family val="1"/>
      <charset val="204"/>
    </font>
    <font>
      <sz val="10"/>
      <color rgb="FF000000"/>
      <name val="Arial"/>
      <family val="2"/>
    </font>
    <font>
      <sz val="9"/>
      <color theme="1"/>
      <name val="Times New Roman"/>
      <family val="2"/>
      <charset val="204"/>
    </font>
    <font>
      <sz val="9"/>
      <color rgb="FF000000"/>
      <name val="Times New Roman"/>
      <family val="2"/>
      <charset val="204"/>
    </font>
    <font>
      <sz val="12"/>
      <color rgb="FF000000"/>
      <name val="Times New Roman"/>
      <family val="1"/>
      <charset val="204"/>
    </font>
    <font>
      <sz val="12"/>
      <color rgb="FF000000"/>
      <name val="Times New Roman"/>
    </font>
    <font>
      <sz val="11"/>
      <color theme="1"/>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D9D9D9"/>
      </left>
      <right style="thin">
        <color rgb="FFD9D9D9"/>
      </right>
      <top/>
      <bottom style="thin">
        <color rgb="FFD9D9D9"/>
      </bottom>
      <diagonal/>
    </border>
    <border>
      <left style="thin">
        <color rgb="FF000000"/>
      </left>
      <right style="thin">
        <color rgb="FF000000"/>
      </right>
      <top/>
      <bottom style="thin">
        <color rgb="FF000000"/>
      </bottom>
      <diagonal/>
    </border>
    <border>
      <left/>
      <right/>
      <top style="medium">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thin">
        <color rgb="FF000000"/>
      </bottom>
      <diagonal/>
    </border>
  </borders>
  <cellStyleXfs count="10">
    <xf numFmtId="0" fontId="0" fillId="0" borderId="0"/>
    <xf numFmtId="0" fontId="3" fillId="0" borderId="0" applyNumberFormat="0" applyFill="0" applyBorder="0" applyAlignment="0" applyProtection="0"/>
    <xf numFmtId="49" fontId="7" fillId="0" borderId="2">
      <alignment horizontal="center" vertical="center" wrapText="1"/>
    </xf>
    <xf numFmtId="0" fontId="7" fillId="0" borderId="2">
      <alignment horizontal="center" vertical="center" wrapText="1"/>
    </xf>
    <xf numFmtId="49" fontId="11" fillId="0" borderId="4">
      <alignment horizontal="center" vertical="top" shrinkToFit="1"/>
    </xf>
    <xf numFmtId="0" fontId="11" fillId="0" borderId="4">
      <alignment horizontal="left" vertical="top" wrapText="1"/>
    </xf>
    <xf numFmtId="4" fontId="7" fillId="0" borderId="5">
      <alignment horizontal="right"/>
    </xf>
    <xf numFmtId="0" fontId="7" fillId="0" borderId="6"/>
    <xf numFmtId="49" fontId="7" fillId="0" borderId="7">
      <alignment horizontal="center" vertical="center" wrapText="1"/>
    </xf>
    <xf numFmtId="0" fontId="7" fillId="0" borderId="8">
      <alignment horizontal="left" wrapText="1" indent="2"/>
    </xf>
  </cellStyleXfs>
  <cellXfs count="75">
    <xf numFmtId="0" fontId="0" fillId="0" borderId="0" xfId="0"/>
    <xf numFmtId="0" fontId="0" fillId="0" borderId="0" xfId="0" applyAlignment="1">
      <alignment horizontal="right"/>
    </xf>
    <xf numFmtId="0" fontId="1" fillId="0" borderId="1" xfId="0" applyFont="1" applyBorder="1" applyAlignment="1">
      <alignment wrapText="1"/>
    </xf>
    <xf numFmtId="0" fontId="6" fillId="0" borderId="1" xfId="0" applyFont="1" applyBorder="1" applyAlignment="1">
      <alignment wrapText="1"/>
    </xf>
    <xf numFmtId="0" fontId="8" fillId="0" borderId="1" xfId="3" applyFont="1" applyBorder="1">
      <alignment horizontal="center" vertical="center" wrapText="1"/>
    </xf>
    <xf numFmtId="0" fontId="0" fillId="0" borderId="1" xfId="0" applyBorder="1"/>
    <xf numFmtId="0" fontId="6" fillId="0" borderId="3" xfId="0" applyFont="1" applyBorder="1" applyAlignment="1">
      <alignment wrapText="1"/>
    </xf>
    <xf numFmtId="0" fontId="2" fillId="0" borderId="1" xfId="0" applyFont="1" applyBorder="1" applyAlignment="1">
      <alignment horizontal="justify" wrapText="1"/>
    </xf>
    <xf numFmtId="0" fontId="1" fillId="0" borderId="1" xfId="0" applyFont="1" applyBorder="1" applyAlignment="1">
      <alignment horizontal="justify" wrapText="1"/>
    </xf>
    <xf numFmtId="0" fontId="4" fillId="0" borderId="1" xfId="1" applyFont="1" applyBorder="1" applyAlignment="1">
      <alignment horizontal="justify" wrapText="1"/>
    </xf>
    <xf numFmtId="0" fontId="1" fillId="0" borderId="1" xfId="1" applyFont="1" applyBorder="1" applyAlignment="1">
      <alignment horizontal="justify" wrapText="1"/>
    </xf>
    <xf numFmtId="0" fontId="1" fillId="0" borderId="1" xfId="1" applyFont="1" applyBorder="1" applyAlignment="1">
      <alignment horizontal="justify" vertical="top" wrapText="1"/>
    </xf>
    <xf numFmtId="0" fontId="2" fillId="0" borderId="1" xfId="1" applyFont="1" applyBorder="1" applyAlignment="1">
      <alignment horizontal="justify" wrapText="1"/>
    </xf>
    <xf numFmtId="0" fontId="5" fillId="0" borderId="1" xfId="0" applyFont="1" applyBorder="1" applyAlignment="1">
      <alignment wrapText="1"/>
    </xf>
    <xf numFmtId="0" fontId="9" fillId="0" borderId="1" xfId="0" applyFont="1" applyBorder="1"/>
    <xf numFmtId="0" fontId="6" fillId="0" borderId="2" xfId="0" applyFont="1" applyBorder="1" applyAlignment="1">
      <alignment horizontal="left" vertical="center" wrapText="1"/>
    </xf>
    <xf numFmtId="4" fontId="0" fillId="0" borderId="0" xfId="0" applyNumberFormat="1"/>
    <xf numFmtId="4" fontId="0" fillId="0" borderId="1" xfId="0" applyNumberFormat="1" applyBorder="1"/>
    <xf numFmtId="0" fontId="12" fillId="0" borderId="0" xfId="0" applyFont="1"/>
    <xf numFmtId="0" fontId="13" fillId="0" borderId="1" xfId="3" applyFont="1" applyBorder="1">
      <alignment horizontal="center" vertical="center" wrapText="1"/>
    </xf>
    <xf numFmtId="49" fontId="13" fillId="0" borderId="3" xfId="2" applyFont="1" applyBorder="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5" fillId="0" borderId="2" xfId="0" applyFont="1" applyBorder="1" applyAlignment="1">
      <alignment vertical="center" wrapText="1"/>
    </xf>
    <xf numFmtId="0" fontId="2" fillId="0" borderId="1" xfId="0" applyFont="1" applyBorder="1" applyAlignment="1">
      <alignment wrapText="1"/>
    </xf>
    <xf numFmtId="0" fontId="1" fillId="0" borderId="1" xfId="0" applyFont="1" applyBorder="1" applyAlignment="1">
      <alignment horizontal="left" wrapText="1"/>
    </xf>
    <xf numFmtId="0" fontId="1" fillId="0" borderId="1" xfId="0" applyFont="1" applyBorder="1" applyAlignment="1">
      <alignment horizontal="justify" vertical="top" wrapText="1"/>
    </xf>
    <xf numFmtId="0" fontId="5" fillId="0" borderId="1" xfId="0" applyFont="1" applyBorder="1" applyAlignment="1">
      <alignment horizontal="center" wrapText="1"/>
    </xf>
    <xf numFmtId="4" fontId="1" fillId="0" borderId="0" xfId="0" applyNumberFormat="1" applyFont="1" applyAlignment="1">
      <alignment horizontal="right"/>
    </xf>
    <xf numFmtId="4" fontId="6" fillId="0" borderId="1" xfId="3" applyNumberFormat="1" applyFont="1" applyBorder="1">
      <alignment horizontal="center" vertical="center" wrapText="1"/>
    </xf>
    <xf numFmtId="0" fontId="8" fillId="0" borderId="0" xfId="3" applyFont="1" applyBorder="1">
      <alignment horizontal="center" vertical="center" wrapText="1"/>
    </xf>
    <xf numFmtId="0" fontId="0" fillId="0" borderId="0" xfId="0" applyAlignment="1">
      <alignment wrapText="1"/>
    </xf>
    <xf numFmtId="0" fontId="1" fillId="0" borderId="1" xfId="0" applyFont="1" applyBorder="1" applyAlignment="1">
      <alignment vertical="top" wrapText="1"/>
    </xf>
    <xf numFmtId="0" fontId="9" fillId="0" borderId="0" xfId="0" applyFont="1" applyAlignment="1">
      <alignment vertical="center" wrapText="1"/>
    </xf>
    <xf numFmtId="0" fontId="5" fillId="0" borderId="3" xfId="0" applyFont="1" applyBorder="1" applyAlignment="1">
      <alignment wrapText="1"/>
    </xf>
    <xf numFmtId="0" fontId="12" fillId="0" borderId="0" xfId="0" applyFont="1" applyAlignment="1">
      <alignment horizontal="center"/>
    </xf>
    <xf numFmtId="4" fontId="2" fillId="0" borderId="1" xfId="0" applyNumberFormat="1" applyFont="1" applyBorder="1" applyAlignment="1">
      <alignment horizontal="center" wrapText="1"/>
    </xf>
    <xf numFmtId="4" fontId="1" fillId="0" borderId="1" xfId="0" applyNumberFormat="1" applyFont="1" applyBorder="1" applyAlignment="1">
      <alignment horizontal="center" wrapText="1"/>
    </xf>
    <xf numFmtId="4" fontId="5" fillId="0" borderId="1" xfId="0" applyNumberFormat="1" applyFont="1" applyBorder="1" applyAlignment="1">
      <alignment horizontal="center" wrapText="1"/>
    </xf>
    <xf numFmtId="4" fontId="6" fillId="0" borderId="1" xfId="0" applyNumberFormat="1" applyFont="1" applyBorder="1" applyAlignment="1">
      <alignment horizontal="center" wrapText="1"/>
    </xf>
    <xf numFmtId="0" fontId="0" fillId="0" borderId="0" xfId="0" applyAlignment="1">
      <alignment horizontal="center"/>
    </xf>
    <xf numFmtId="0" fontId="6" fillId="0" borderId="1" xfId="3" applyFont="1" applyBorder="1">
      <alignment horizontal="center" vertical="center" wrapText="1"/>
    </xf>
    <xf numFmtId="4" fontId="14" fillId="0" borderId="2" xfId="0" applyNumberFormat="1" applyFont="1" applyBorder="1" applyAlignment="1">
      <alignment horizontal="right" vertical="center" wrapText="1"/>
    </xf>
    <xf numFmtId="0" fontId="5" fillId="0" borderId="2" xfId="0" applyFont="1" applyBorder="1" applyAlignment="1">
      <alignment horizontal="center" vertical="center" wrapText="1"/>
    </xf>
    <xf numFmtId="4" fontId="5" fillId="0" borderId="2" xfId="0" applyNumberFormat="1" applyFont="1" applyBorder="1" applyAlignment="1">
      <alignment horizontal="center" vertical="center" wrapText="1"/>
    </xf>
    <xf numFmtId="4" fontId="6" fillId="0" borderId="2" xfId="0" applyNumberFormat="1" applyFont="1" applyBorder="1" applyAlignment="1">
      <alignment horizontal="center" vertical="center" wrapText="1"/>
    </xf>
    <xf numFmtId="0" fontId="5" fillId="0" borderId="1" xfId="0" applyFont="1" applyBorder="1" applyAlignment="1">
      <alignment horizontal="left" vertical="center" wrapText="1"/>
    </xf>
    <xf numFmtId="0" fontId="1" fillId="0" borderId="0" xfId="0" applyFont="1" applyAlignment="1">
      <alignment horizontal="center"/>
    </xf>
    <xf numFmtId="0" fontId="1" fillId="0" borderId="1" xfId="0" applyFont="1" applyBorder="1" applyAlignment="1">
      <alignment horizontal="center"/>
    </xf>
    <xf numFmtId="4" fontId="2" fillId="0" borderId="1" xfId="0" applyNumberFormat="1" applyFont="1" applyBorder="1" applyAlignment="1">
      <alignment horizontal="center"/>
    </xf>
    <xf numFmtId="0" fontId="6" fillId="0" borderId="1" xfId="3" applyFont="1" applyBorder="1" applyAlignment="1">
      <alignment horizontal="center" wrapText="1"/>
    </xf>
    <xf numFmtId="4" fontId="5" fillId="0" borderId="2" xfId="0" applyNumberFormat="1" applyFont="1" applyBorder="1" applyAlignment="1">
      <alignment horizontal="center" wrapText="1"/>
    </xf>
    <xf numFmtId="4" fontId="6" fillId="0" borderId="2" xfId="0" applyNumberFormat="1" applyFont="1" applyBorder="1" applyAlignment="1">
      <alignment horizontal="center" wrapText="1"/>
    </xf>
    <xf numFmtId="0" fontId="6" fillId="0" borderId="2" xfId="0" applyFont="1" applyBorder="1" applyAlignment="1">
      <alignment horizontal="left" wrapText="1"/>
    </xf>
    <xf numFmtId="4" fontId="1" fillId="0" borderId="0" xfId="0" applyNumberFormat="1" applyFont="1" applyAlignment="1">
      <alignment horizontal="center"/>
    </xf>
    <xf numFmtId="4" fontId="15" fillId="0" borderId="2" xfId="0" applyNumberFormat="1" applyFont="1" applyBorder="1" applyAlignment="1">
      <alignment horizontal="right" vertical="center" wrapText="1"/>
    </xf>
    <xf numFmtId="0" fontId="10" fillId="0" borderId="1" xfId="0" applyFont="1" applyBorder="1"/>
    <xf numFmtId="4" fontId="14" fillId="0" borderId="0" xfId="0" applyNumberFormat="1" applyFont="1" applyAlignment="1">
      <alignment horizontal="right" vertical="center" wrapText="1"/>
    </xf>
    <xf numFmtId="0" fontId="14" fillId="0" borderId="2" xfId="0" applyFont="1" applyBorder="1" applyAlignment="1">
      <alignment vertical="center" wrapText="1"/>
    </xf>
    <xf numFmtId="0" fontId="8" fillId="0" borderId="2" xfId="0" applyFont="1" applyBorder="1" applyAlignment="1">
      <alignment vertical="top" wrapText="1"/>
    </xf>
    <xf numFmtId="0" fontId="6" fillId="0" borderId="2" xfId="0" applyFont="1" applyBorder="1" applyAlignment="1">
      <alignment vertical="top" wrapText="1"/>
    </xf>
    <xf numFmtId="0" fontId="16" fillId="0" borderId="1" xfId="0" applyFont="1" applyBorder="1" applyAlignment="1">
      <alignment vertical="top" wrapText="1"/>
    </xf>
    <xf numFmtId="0" fontId="10" fillId="0" borderId="1" xfId="0" applyFont="1" applyBorder="1" applyAlignment="1">
      <alignment vertical="center" wrapText="1"/>
    </xf>
    <xf numFmtId="0" fontId="17" fillId="0" borderId="2" xfId="0" applyFont="1" applyBorder="1" applyAlignment="1">
      <alignment vertical="center" wrapText="1"/>
    </xf>
    <xf numFmtId="0" fontId="18" fillId="0" borderId="2" xfId="0" applyFont="1" applyBorder="1" applyAlignment="1">
      <alignment vertical="top" wrapText="1"/>
    </xf>
    <xf numFmtId="4" fontId="17" fillId="0" borderId="2" xfId="0" applyNumberFormat="1" applyFont="1" applyBorder="1" applyAlignment="1">
      <alignment horizontal="right" vertical="center" wrapText="1"/>
    </xf>
    <xf numFmtId="0" fontId="19" fillId="0" borderId="2" xfId="0" applyFont="1" applyBorder="1" applyAlignment="1">
      <alignment vertical="center" wrapText="1"/>
    </xf>
    <xf numFmtId="0" fontId="10" fillId="0" borderId="2" xfId="0" applyFont="1" applyBorder="1" applyAlignment="1">
      <alignment vertical="center" wrapText="1"/>
    </xf>
    <xf numFmtId="0" fontId="16" fillId="0" borderId="2" xfId="0" applyFont="1" applyBorder="1" applyAlignment="1">
      <alignment vertical="top" wrapText="1"/>
    </xf>
    <xf numFmtId="0" fontId="14" fillId="0" borderId="0" xfId="0" applyFont="1" applyAlignment="1">
      <alignment vertical="center" wrapText="1"/>
    </xf>
    <xf numFmtId="0" fontId="8" fillId="0" borderId="0" xfId="0" applyFont="1" applyAlignment="1">
      <alignment horizontal="left" vertical="center" wrapText="1"/>
    </xf>
    <xf numFmtId="0" fontId="8" fillId="0" borderId="0" xfId="0" applyFont="1" applyAlignment="1">
      <alignment vertical="top" wrapText="1"/>
    </xf>
    <xf numFmtId="0" fontId="16" fillId="0" borderId="0" xfId="0" applyFont="1" applyAlignment="1">
      <alignment vertical="top" wrapText="1"/>
    </xf>
    <xf numFmtId="4" fontId="14" fillId="0" borderId="1" xfId="0" applyNumberFormat="1" applyFont="1" applyBorder="1" applyAlignment="1">
      <alignment horizontal="right" vertical="center" wrapText="1"/>
    </xf>
    <xf numFmtId="0" fontId="9" fillId="0" borderId="0" xfId="0" applyFont="1" applyAlignment="1">
      <alignment horizontal="center" vertical="center" wrapText="1"/>
    </xf>
  </cellXfs>
  <cellStyles count="10">
    <cellStyle name="xl28" xfId="2" xr:uid="{00000000-0005-0000-0000-000000000000}"/>
    <cellStyle name="xl31" xfId="9" xr:uid="{00000000-0005-0000-0000-000001000000}"/>
    <cellStyle name="xl38" xfId="7" xr:uid="{00000000-0005-0000-0000-000002000000}"/>
    <cellStyle name="xl39" xfId="5" xr:uid="{00000000-0005-0000-0000-000003000000}"/>
    <cellStyle name="xl44" xfId="4" xr:uid="{00000000-0005-0000-0000-000004000000}"/>
    <cellStyle name="xl45" xfId="3" xr:uid="{00000000-0005-0000-0000-000005000000}"/>
    <cellStyle name="xl46" xfId="8" xr:uid="{00000000-0005-0000-0000-000006000000}"/>
    <cellStyle name="xl48" xfId="6" xr:uid="{00000000-0005-0000-0000-000007000000}"/>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consultantplus://offline/ref=62DCA53493C6BC821D022A51827E645F75D36318E9F261773BD4B205F0842D5A66A5663DDCDF6782BF1976C64E8D57C92B6552DF6CF13092FEV6O" TargetMode="External"/><Relationship Id="rId13" Type="http://schemas.openxmlformats.org/officeDocument/2006/relationships/printerSettings" Target="../printerSettings/printerSettings1.bin"/><Relationship Id="rId3" Type="http://schemas.openxmlformats.org/officeDocument/2006/relationships/hyperlink" Target="consultantplus://offline/ref=3ACEDDB140C62BECB017ACD9873C6202CB6FA8F31F668AEF4B791C9ABF2B822DCF3C83C2DC2CD956817063E13D38503EA3359C6AC609626Dk2wBN" TargetMode="External"/><Relationship Id="rId7" Type="http://schemas.openxmlformats.org/officeDocument/2006/relationships/hyperlink" Target="consultantplus://offline/ref=5E15226B314332602E5299E16F1A3A52BDB688E97902AAC579F82F3E02E03B777330B2B9414445958BFE863EB7BD31FB2AC852FA7DA6EC2BO5z9N" TargetMode="External"/><Relationship Id="rId12" Type="http://schemas.openxmlformats.org/officeDocument/2006/relationships/hyperlink" Target="consultantplus://offline/ref=62DCA53493C6BC821D022A51827E645F75D36318E9F261773BD4B205F0842D5A66A5663DDCDF6782BF1976C64E8D57C92B6552DF6CF13092FEV6O" TargetMode="External"/><Relationship Id="rId2" Type="http://schemas.openxmlformats.org/officeDocument/2006/relationships/hyperlink" Target="consultantplus://offline/ref=DC5688143164477E734017DE363AF0E8BC597211A0A940FC18EDCE48519A08E99E97412860B7C71B40FA9E8B478AC689540B8A3C870DF431pEv3N" TargetMode="External"/><Relationship Id="rId1" Type="http://schemas.openxmlformats.org/officeDocument/2006/relationships/hyperlink" Target="consultantplus://offline/ref=C84CB3038B4AEA7D3C5C5B44AAD63104D594E77A4F25BC5E21A87444550683746384295A47EAF6BB515896F9F2P5v5N" TargetMode="External"/><Relationship Id="rId6" Type="http://schemas.openxmlformats.org/officeDocument/2006/relationships/hyperlink" Target="consultantplus://offline/ref=C22D74370BC316AD0470610C48B6E2CD911777293F6989922B2843BB52D666F18A93F1CCEE2F40AB88BF44C404D9F7E0D7EDADCF4CA12B88k2y9N" TargetMode="External"/><Relationship Id="rId11" Type="http://schemas.openxmlformats.org/officeDocument/2006/relationships/hyperlink" Target="consultantplus://offline/ref=62DCA53493C6BC821D022A51827E645F75D36318E9F261773BD4B205F0842D5A66A5663DDCDF6782BF1976C64E8D57C92B6552DF6CF13092FEV6O" TargetMode="External"/><Relationship Id="rId5" Type="http://schemas.openxmlformats.org/officeDocument/2006/relationships/hyperlink" Target="consultantplus://offline/ref=4660C791CA722F3A18AAFDF1D8F4DBD607F6F6A53E23B34DFD68A82F396AD24C3BD06E61E9B6998D4C6AA49B8ECAE66C8791BE904553CF216Fx8N" TargetMode="External"/><Relationship Id="rId10" Type="http://schemas.openxmlformats.org/officeDocument/2006/relationships/hyperlink" Target="consultantplus://offline/ref=5E15226B314332602E5299E16F1A3A52BDB688E97902AAC579F82F3E02E03B777330B2B9414445958BFE863EB7BD31FB2AC852FA7DA6EC2BO5z9N" TargetMode="External"/><Relationship Id="rId4" Type="http://schemas.openxmlformats.org/officeDocument/2006/relationships/hyperlink" Target="consultantplus://offline/ref=89EBEFB2FA22D6AA593E9391250B1505BE6DA267E51A7C5EE59659CA40E7707BBF5DA07A517C3F6D9474A05EE73DE6D53F1F2C938BE0A491O4x3N" TargetMode="External"/><Relationship Id="rId9" Type="http://schemas.openxmlformats.org/officeDocument/2006/relationships/hyperlink" Target="consultantplus://offline/ref=5E15226B314332602E5299E16F1A3A52BDB688E97902AAC579F82F3E02E03B777330B2B9414445958BFE863EB7BD31FB2AC852FA7DA6EC2BO5z9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69409-9FCB-425E-88AA-EC81D7118636}">
  <sheetPr>
    <pageSetUpPr fitToPage="1"/>
  </sheetPr>
  <dimension ref="A1:M141"/>
  <sheetViews>
    <sheetView tabSelected="1" view="pageBreakPreview" topLeftCell="A16" zoomScale="80" zoomScaleNormal="100" zoomScaleSheetLayoutView="80" workbookViewId="0">
      <selection activeCell="D110" sqref="D110"/>
    </sheetView>
  </sheetViews>
  <sheetFormatPr defaultRowHeight="15.75" x14ac:dyDescent="0.25"/>
  <cols>
    <col min="1" max="1" width="20.875" customWidth="1"/>
    <col min="2" max="2" width="43.75" customWidth="1"/>
    <col min="3" max="3" width="19" style="40" customWidth="1"/>
    <col min="4" max="4" width="16.25" style="47" customWidth="1"/>
    <col min="5" max="5" width="15.625" style="47" customWidth="1"/>
    <col min="6" max="6" width="16.25" customWidth="1"/>
    <col min="7" max="7" width="16.625" customWidth="1"/>
    <col min="8" max="8" width="21" customWidth="1"/>
    <col min="9" max="9" width="23.75" hidden="1" customWidth="1"/>
    <col min="10" max="10" width="48.375" hidden="1" customWidth="1"/>
    <col min="11" max="11" width="18.125" hidden="1" customWidth="1"/>
    <col min="12" max="12" width="17.25" hidden="1" customWidth="1"/>
    <col min="13" max="13" width="16" customWidth="1"/>
  </cols>
  <sheetData>
    <row r="1" spans="1:12" ht="38.25" customHeight="1" x14ac:dyDescent="0.25">
      <c r="A1" s="74" t="s">
        <v>342</v>
      </c>
      <c r="B1" s="74"/>
      <c r="C1" s="74"/>
      <c r="D1" s="74"/>
      <c r="E1" s="74"/>
      <c r="F1" s="74"/>
      <c r="G1" s="74"/>
      <c r="H1" s="74"/>
      <c r="I1" s="33"/>
      <c r="J1" s="33"/>
    </row>
    <row r="2" spans="1:12" x14ac:dyDescent="0.25">
      <c r="A2" s="18"/>
      <c r="B2" s="18"/>
      <c r="C2" s="35"/>
      <c r="E2" s="54"/>
      <c r="F2" s="1"/>
      <c r="H2" s="28" t="s">
        <v>0</v>
      </c>
    </row>
    <row r="3" spans="1:12" ht="51.75" x14ac:dyDescent="0.25">
      <c r="A3" s="20" t="s">
        <v>1</v>
      </c>
      <c r="B3" s="19" t="s">
        <v>2</v>
      </c>
      <c r="C3" s="50" t="s">
        <v>239</v>
      </c>
      <c r="D3" s="41" t="s">
        <v>256</v>
      </c>
      <c r="E3" s="29" t="s">
        <v>257</v>
      </c>
      <c r="F3" s="41" t="s">
        <v>258</v>
      </c>
      <c r="G3" s="41" t="s">
        <v>259</v>
      </c>
      <c r="H3" s="4" t="s">
        <v>240</v>
      </c>
      <c r="I3" s="30"/>
      <c r="J3" s="31"/>
    </row>
    <row r="4" spans="1:12" x14ac:dyDescent="0.25">
      <c r="A4" s="24" t="s">
        <v>3</v>
      </c>
      <c r="B4" s="7" t="s">
        <v>4</v>
      </c>
      <c r="C4" s="36">
        <f>SUM(C5,C16,C25,C32,C37,C52,C58,C75,C78)</f>
        <v>341045000</v>
      </c>
      <c r="D4" s="49">
        <f>D5+D16+D25+D32+D37+D52+D58+D75+D78+D112</f>
        <v>300000</v>
      </c>
      <c r="E4" s="49">
        <f>E5+E16+E25+E32+E37+E52+E58+E75+E78+E112</f>
        <v>0</v>
      </c>
      <c r="F4" s="49">
        <f>F5+F16+F25+F32+F37+F52+F58+F75+F78+F112</f>
        <v>0</v>
      </c>
      <c r="G4" s="49">
        <f>G5+G16+G25+G32+G37+G52+G58+G75+G78+G112</f>
        <v>11197500</v>
      </c>
      <c r="H4" s="17">
        <f>C4+D4+E4+F4+G4</f>
        <v>352542500</v>
      </c>
      <c r="I4" s="16"/>
    </row>
    <row r="5" spans="1:12" x14ac:dyDescent="0.25">
      <c r="A5" s="24" t="s">
        <v>5</v>
      </c>
      <c r="B5" s="7" t="s">
        <v>6</v>
      </c>
      <c r="C5" s="36">
        <f>SUM(C6)</f>
        <v>280179000</v>
      </c>
      <c r="D5" s="48"/>
      <c r="E5" s="48"/>
      <c r="F5" s="5"/>
      <c r="G5" s="17">
        <f>G6</f>
        <v>11745000</v>
      </c>
      <c r="H5" s="17">
        <f t="shared" ref="H5:H68" si="0">C5+D5+E5+F5+G5</f>
        <v>291924000</v>
      </c>
    </row>
    <row r="6" spans="1:12" x14ac:dyDescent="0.25">
      <c r="A6" s="2" t="s">
        <v>7</v>
      </c>
      <c r="B6" s="8" t="s">
        <v>8</v>
      </c>
      <c r="C6" s="37">
        <f>SUM(C7,C8,C10,C12,C13,C14)</f>
        <v>280179000</v>
      </c>
      <c r="D6" s="48"/>
      <c r="E6" s="48"/>
      <c r="F6" s="5"/>
      <c r="G6" s="37">
        <f>SUM(G7:G15)</f>
        <v>11745000</v>
      </c>
      <c r="H6" s="17">
        <f t="shared" si="0"/>
        <v>291924000</v>
      </c>
      <c r="I6" s="69"/>
      <c r="J6" s="70"/>
      <c r="K6" s="57"/>
      <c r="L6" s="57"/>
    </row>
    <row r="7" spans="1:12" ht="102.75" x14ac:dyDescent="0.25">
      <c r="A7" s="25" t="s">
        <v>9</v>
      </c>
      <c r="B7" s="8" t="s">
        <v>241</v>
      </c>
      <c r="C7" s="37">
        <v>260822000</v>
      </c>
      <c r="D7" s="48"/>
      <c r="E7" s="48"/>
      <c r="F7" s="5"/>
      <c r="G7" s="73">
        <v>20617000</v>
      </c>
      <c r="H7" s="17">
        <f t="shared" si="0"/>
        <v>281439000</v>
      </c>
      <c r="I7" s="69"/>
      <c r="J7" s="71"/>
      <c r="K7" s="57"/>
      <c r="L7" s="57"/>
    </row>
    <row r="8" spans="1:12" ht="102.75" x14ac:dyDescent="0.25">
      <c r="A8" s="25" t="s">
        <v>10</v>
      </c>
      <c r="B8" s="8" t="s">
        <v>11</v>
      </c>
      <c r="C8" s="37">
        <v>1120000</v>
      </c>
      <c r="D8" s="48"/>
      <c r="E8" s="48"/>
      <c r="F8" s="5"/>
      <c r="G8" s="73">
        <v>-500000</v>
      </c>
      <c r="H8" s="17">
        <f t="shared" si="0"/>
        <v>620000</v>
      </c>
      <c r="I8" s="69"/>
      <c r="J8" s="71"/>
      <c r="K8" s="57"/>
      <c r="L8" s="57"/>
    </row>
    <row r="9" spans="1:12" ht="140.25" x14ac:dyDescent="0.25">
      <c r="A9" s="22" t="s">
        <v>265</v>
      </c>
      <c r="B9" s="60" t="s">
        <v>266</v>
      </c>
      <c r="C9" s="42"/>
      <c r="D9" s="42"/>
      <c r="E9" s="48"/>
      <c r="F9" s="5"/>
      <c r="G9" s="73">
        <v>35000</v>
      </c>
      <c r="H9" s="17">
        <f t="shared" si="0"/>
        <v>35000</v>
      </c>
      <c r="I9" s="69"/>
      <c r="J9" s="71"/>
      <c r="K9" s="57"/>
      <c r="L9" s="57"/>
    </row>
    <row r="10" spans="1:12" ht="77.25" x14ac:dyDescent="0.25">
      <c r="A10" s="2" t="s">
        <v>12</v>
      </c>
      <c r="B10" s="8" t="s">
        <v>242</v>
      </c>
      <c r="C10" s="37">
        <v>3923000</v>
      </c>
      <c r="D10" s="48"/>
      <c r="E10" s="48"/>
      <c r="F10" s="5"/>
      <c r="G10" s="73">
        <v>-1268000</v>
      </c>
      <c r="H10" s="17">
        <f t="shared" si="0"/>
        <v>2655000</v>
      </c>
      <c r="I10" s="69"/>
      <c r="J10" s="71"/>
      <c r="K10" s="57"/>
      <c r="L10" s="57"/>
    </row>
    <row r="11" spans="1:12" ht="105" x14ac:dyDescent="0.25">
      <c r="A11" s="58" t="s">
        <v>179</v>
      </c>
      <c r="B11" s="61" t="s">
        <v>341</v>
      </c>
      <c r="C11" s="37"/>
      <c r="D11" s="48"/>
      <c r="E11" s="48"/>
      <c r="F11" s="5"/>
      <c r="G11" s="73">
        <v>265000</v>
      </c>
      <c r="H11" s="17">
        <f t="shared" si="0"/>
        <v>265000</v>
      </c>
      <c r="I11" s="69"/>
      <c r="J11" s="72"/>
      <c r="K11" s="57"/>
      <c r="L11" s="57"/>
    </row>
    <row r="12" spans="1:12" ht="141" x14ac:dyDescent="0.25">
      <c r="A12" s="25" t="s">
        <v>182</v>
      </c>
      <c r="B12" s="8" t="s">
        <v>243</v>
      </c>
      <c r="C12" s="37">
        <v>20000</v>
      </c>
      <c r="D12" s="48"/>
      <c r="E12" s="48"/>
      <c r="F12" s="5"/>
      <c r="G12" s="73">
        <v>1440000</v>
      </c>
      <c r="H12" s="17">
        <f t="shared" si="0"/>
        <v>1460000</v>
      </c>
      <c r="I12" s="69"/>
      <c r="J12" s="71"/>
      <c r="K12" s="57"/>
      <c r="L12" s="57"/>
    </row>
    <row r="13" spans="1:12" ht="63.75" x14ac:dyDescent="0.25">
      <c r="A13" s="2" t="s">
        <v>232</v>
      </c>
      <c r="B13" s="26" t="s">
        <v>244</v>
      </c>
      <c r="C13" s="37">
        <v>5886000</v>
      </c>
      <c r="D13" s="48"/>
      <c r="E13" s="48"/>
      <c r="F13" s="5"/>
      <c r="G13" s="73">
        <v>-4196000</v>
      </c>
      <c r="H13" s="17">
        <f t="shared" si="0"/>
        <v>1690000</v>
      </c>
      <c r="I13" s="69"/>
      <c r="J13" s="71"/>
      <c r="K13" s="57"/>
      <c r="L13" s="57"/>
    </row>
    <row r="14" spans="1:12" ht="63.75" x14ac:dyDescent="0.25">
      <c r="A14" s="2" t="s">
        <v>233</v>
      </c>
      <c r="B14" s="26" t="s">
        <v>245</v>
      </c>
      <c r="C14" s="37">
        <v>8408000</v>
      </c>
      <c r="D14" s="48"/>
      <c r="E14" s="48"/>
      <c r="F14" s="5"/>
      <c r="G14" s="73">
        <v>-5038000</v>
      </c>
      <c r="H14" s="17">
        <f t="shared" si="0"/>
        <v>3370000</v>
      </c>
      <c r="I14" s="69"/>
      <c r="J14" s="71"/>
      <c r="K14" s="57"/>
      <c r="L14" s="57"/>
    </row>
    <row r="15" spans="1:12" ht="280.5" x14ac:dyDescent="0.25">
      <c r="A15" s="22" t="s">
        <v>267</v>
      </c>
      <c r="B15" s="32" t="s">
        <v>268</v>
      </c>
      <c r="C15" s="42"/>
      <c r="D15" s="42"/>
      <c r="E15" s="48"/>
      <c r="F15" s="5"/>
      <c r="G15" s="73">
        <v>390000</v>
      </c>
      <c r="H15" s="17">
        <f t="shared" si="0"/>
        <v>390000</v>
      </c>
      <c r="I15" s="69"/>
      <c r="J15" s="72"/>
      <c r="K15" s="57"/>
      <c r="L15" s="57"/>
    </row>
    <row r="16" spans="1:12" ht="39" x14ac:dyDescent="0.25">
      <c r="A16" s="24" t="s">
        <v>13</v>
      </c>
      <c r="B16" s="7" t="s">
        <v>14</v>
      </c>
      <c r="C16" s="36">
        <f>SUM(C17,C19,C21,C23)</f>
        <v>16567000</v>
      </c>
      <c r="D16" s="48"/>
      <c r="E16" s="48"/>
      <c r="F16" s="5"/>
      <c r="G16" s="5"/>
      <c r="H16" s="17">
        <f t="shared" si="0"/>
        <v>16567000</v>
      </c>
    </row>
    <row r="17" spans="1:8" ht="64.5" x14ac:dyDescent="0.25">
      <c r="A17" s="2" t="s">
        <v>15</v>
      </c>
      <c r="B17" s="8" t="s">
        <v>16</v>
      </c>
      <c r="C17" s="37">
        <f>C18</f>
        <v>8665000</v>
      </c>
      <c r="D17" s="48"/>
      <c r="E17" s="48"/>
      <c r="F17" s="5"/>
      <c r="G17" s="5"/>
      <c r="H17" s="17">
        <f t="shared" si="0"/>
        <v>8665000</v>
      </c>
    </row>
    <row r="18" spans="1:8" ht="102.75" x14ac:dyDescent="0.25">
      <c r="A18" s="2" t="s">
        <v>17</v>
      </c>
      <c r="B18" s="8" t="s">
        <v>183</v>
      </c>
      <c r="C18" s="37">
        <v>8665000</v>
      </c>
      <c r="D18" s="48"/>
      <c r="E18" s="48"/>
      <c r="F18" s="5"/>
      <c r="G18" s="5"/>
      <c r="H18" s="17">
        <f t="shared" si="0"/>
        <v>8665000</v>
      </c>
    </row>
    <row r="19" spans="1:8" ht="90" x14ac:dyDescent="0.25">
      <c r="A19" s="2" t="s">
        <v>18</v>
      </c>
      <c r="B19" s="8" t="s">
        <v>19</v>
      </c>
      <c r="C19" s="37">
        <f>C20</f>
        <v>39000</v>
      </c>
      <c r="D19" s="48"/>
      <c r="E19" s="48"/>
      <c r="F19" s="5"/>
      <c r="G19" s="5"/>
      <c r="H19" s="17">
        <f t="shared" si="0"/>
        <v>39000</v>
      </c>
    </row>
    <row r="20" spans="1:8" ht="115.5" x14ac:dyDescent="0.25">
      <c r="A20" s="2" t="s">
        <v>20</v>
      </c>
      <c r="B20" s="8" t="s">
        <v>186</v>
      </c>
      <c r="C20" s="37">
        <v>39000</v>
      </c>
      <c r="D20" s="48"/>
      <c r="E20" s="48"/>
      <c r="F20" s="5"/>
      <c r="G20" s="5"/>
      <c r="H20" s="17">
        <f t="shared" si="0"/>
        <v>39000</v>
      </c>
    </row>
    <row r="21" spans="1:8" ht="64.5" x14ac:dyDescent="0.25">
      <c r="A21" s="2" t="s">
        <v>21</v>
      </c>
      <c r="B21" s="8" t="s">
        <v>22</v>
      </c>
      <c r="C21" s="37">
        <f>C22</f>
        <v>8751000</v>
      </c>
      <c r="D21" s="48"/>
      <c r="E21" s="48"/>
      <c r="F21" s="5"/>
      <c r="G21" s="5"/>
      <c r="H21" s="17">
        <f t="shared" si="0"/>
        <v>8751000</v>
      </c>
    </row>
    <row r="22" spans="1:8" ht="102.75" x14ac:dyDescent="0.25">
      <c r="A22" s="2" t="s">
        <v>23</v>
      </c>
      <c r="B22" s="8" t="s">
        <v>184</v>
      </c>
      <c r="C22" s="37">
        <v>8751000</v>
      </c>
      <c r="D22" s="48"/>
      <c r="E22" s="48"/>
      <c r="F22" s="5"/>
      <c r="G22" s="5"/>
      <c r="H22" s="17">
        <f t="shared" si="0"/>
        <v>8751000</v>
      </c>
    </row>
    <row r="23" spans="1:8" ht="64.5" x14ac:dyDescent="0.25">
      <c r="A23" s="2" t="s">
        <v>24</v>
      </c>
      <c r="B23" s="8" t="s">
        <v>25</v>
      </c>
      <c r="C23" s="37">
        <f>C24</f>
        <v>-888000</v>
      </c>
      <c r="D23" s="48"/>
      <c r="E23" s="48"/>
      <c r="F23" s="5"/>
      <c r="G23" s="5"/>
      <c r="H23" s="17">
        <f t="shared" si="0"/>
        <v>-888000</v>
      </c>
    </row>
    <row r="24" spans="1:8" ht="102.75" x14ac:dyDescent="0.25">
      <c r="A24" s="2" t="s">
        <v>26</v>
      </c>
      <c r="B24" s="8" t="s">
        <v>185</v>
      </c>
      <c r="C24" s="37">
        <v>-888000</v>
      </c>
      <c r="D24" s="48"/>
      <c r="E24" s="48"/>
      <c r="F24" s="5"/>
      <c r="G24" s="5"/>
      <c r="H24" s="17">
        <f t="shared" si="0"/>
        <v>-888000</v>
      </c>
    </row>
    <row r="25" spans="1:8" x14ac:dyDescent="0.25">
      <c r="A25" s="24" t="s">
        <v>27</v>
      </c>
      <c r="B25" s="7" t="s">
        <v>28</v>
      </c>
      <c r="C25" s="36">
        <f>SUM(C26,C28,C30)</f>
        <v>9521000</v>
      </c>
      <c r="D25" s="48"/>
      <c r="E25" s="48"/>
      <c r="F25" s="5"/>
      <c r="G25" s="5">
        <v>2445000</v>
      </c>
      <c r="H25" s="17">
        <f t="shared" si="0"/>
        <v>11966000</v>
      </c>
    </row>
    <row r="26" spans="1:8" ht="26.25" x14ac:dyDescent="0.25">
      <c r="A26" s="2" t="s">
        <v>29</v>
      </c>
      <c r="B26" s="8" t="s">
        <v>30</v>
      </c>
      <c r="C26" s="37">
        <f>C27</f>
        <v>1000</v>
      </c>
      <c r="D26" s="48"/>
      <c r="E26" s="48"/>
      <c r="F26" s="5"/>
      <c r="G26" s="5"/>
      <c r="H26" s="17">
        <f t="shared" si="0"/>
        <v>1000</v>
      </c>
    </row>
    <row r="27" spans="1:8" ht="26.25" x14ac:dyDescent="0.25">
      <c r="A27" s="2" t="s">
        <v>31</v>
      </c>
      <c r="B27" s="8" t="s">
        <v>30</v>
      </c>
      <c r="C27" s="37">
        <v>1000</v>
      </c>
      <c r="D27" s="48"/>
      <c r="E27" s="48"/>
      <c r="F27" s="5"/>
      <c r="G27" s="5"/>
      <c r="H27" s="17">
        <f t="shared" si="0"/>
        <v>1000</v>
      </c>
    </row>
    <row r="28" spans="1:8" x14ac:dyDescent="0.25">
      <c r="A28" s="2" t="s">
        <v>32</v>
      </c>
      <c r="B28" s="8" t="s">
        <v>33</v>
      </c>
      <c r="C28" s="37">
        <f>C29</f>
        <v>843000</v>
      </c>
      <c r="D28" s="48"/>
      <c r="E28" s="48"/>
      <c r="F28" s="5"/>
      <c r="G28" s="5"/>
      <c r="H28" s="17">
        <f t="shared" si="0"/>
        <v>843000</v>
      </c>
    </row>
    <row r="29" spans="1:8" x14ac:dyDescent="0.25">
      <c r="A29" s="2" t="s">
        <v>34</v>
      </c>
      <c r="B29" s="8" t="s">
        <v>33</v>
      </c>
      <c r="C29" s="37">
        <v>843000</v>
      </c>
      <c r="D29" s="48"/>
      <c r="E29" s="48"/>
      <c r="F29" s="5"/>
      <c r="G29" s="42">
        <v>338000</v>
      </c>
      <c r="H29" s="17">
        <f t="shared" si="0"/>
        <v>1181000</v>
      </c>
    </row>
    <row r="30" spans="1:8" ht="26.25" x14ac:dyDescent="0.25">
      <c r="A30" s="2" t="s">
        <v>35</v>
      </c>
      <c r="B30" s="8" t="s">
        <v>36</v>
      </c>
      <c r="C30" s="37">
        <f>C31</f>
        <v>8677000</v>
      </c>
      <c r="D30" s="48"/>
      <c r="E30" s="48"/>
      <c r="F30" s="5"/>
      <c r="G30" s="5"/>
      <c r="H30" s="17">
        <f t="shared" si="0"/>
        <v>8677000</v>
      </c>
    </row>
    <row r="31" spans="1:8" ht="39" x14ac:dyDescent="0.25">
      <c r="A31" s="2" t="s">
        <v>37</v>
      </c>
      <c r="B31" s="8" t="s">
        <v>38</v>
      </c>
      <c r="C31" s="37">
        <v>8677000</v>
      </c>
      <c r="D31" s="48"/>
      <c r="E31" s="48"/>
      <c r="F31" s="5"/>
      <c r="G31" s="42">
        <v>2107000</v>
      </c>
      <c r="H31" s="17">
        <f t="shared" si="0"/>
        <v>10784000</v>
      </c>
    </row>
    <row r="32" spans="1:8" x14ac:dyDescent="0.25">
      <c r="A32" s="2" t="s">
        <v>39</v>
      </c>
      <c r="B32" s="7" t="s">
        <v>40</v>
      </c>
      <c r="C32" s="36">
        <f>SUM(C33)</f>
        <v>7709000</v>
      </c>
      <c r="D32" s="48"/>
      <c r="E32" s="48"/>
      <c r="F32" s="5"/>
      <c r="G32" s="17">
        <f>G34+G35</f>
        <v>1406000</v>
      </c>
      <c r="H32" s="17">
        <f t="shared" si="0"/>
        <v>9115000</v>
      </c>
    </row>
    <row r="33" spans="1:13" ht="26.25" x14ac:dyDescent="0.25">
      <c r="A33" s="2" t="s">
        <v>41</v>
      </c>
      <c r="B33" s="8" t="s">
        <v>42</v>
      </c>
      <c r="C33" s="37">
        <f>C34</f>
        <v>7709000</v>
      </c>
      <c r="D33" s="48"/>
      <c r="E33" s="48"/>
      <c r="F33" s="5"/>
      <c r="G33" s="5"/>
      <c r="H33" s="17">
        <f t="shared" si="0"/>
        <v>7709000</v>
      </c>
    </row>
    <row r="34" spans="1:13" ht="39" x14ac:dyDescent="0.25">
      <c r="A34" s="2" t="s">
        <v>43</v>
      </c>
      <c r="B34" s="8" t="s">
        <v>44</v>
      </c>
      <c r="C34" s="37">
        <v>7709000</v>
      </c>
      <c r="D34" s="48"/>
      <c r="E34" s="48"/>
      <c r="F34" s="5"/>
      <c r="G34" s="42">
        <v>1391000</v>
      </c>
      <c r="H34" s="17">
        <f t="shared" si="0"/>
        <v>9100000</v>
      </c>
    </row>
    <row r="35" spans="1:13" ht="45" x14ac:dyDescent="0.25">
      <c r="A35" s="62" t="s">
        <v>45</v>
      </c>
      <c r="B35" s="61" t="s">
        <v>269</v>
      </c>
      <c r="C35" s="42"/>
      <c r="D35" s="42"/>
      <c r="E35" s="48"/>
      <c r="F35" s="5"/>
      <c r="G35" s="42">
        <f>G36</f>
        <v>15000</v>
      </c>
      <c r="H35" s="17">
        <f t="shared" si="0"/>
        <v>15000</v>
      </c>
    </row>
    <row r="36" spans="1:13" ht="31.5" x14ac:dyDescent="0.25">
      <c r="A36" s="62" t="s">
        <v>46</v>
      </c>
      <c r="B36" s="61" t="s">
        <v>270</v>
      </c>
      <c r="C36" s="42"/>
      <c r="D36" s="42"/>
      <c r="E36" s="48"/>
      <c r="F36" s="5"/>
      <c r="G36" s="42">
        <v>15000</v>
      </c>
      <c r="H36" s="17">
        <f t="shared" si="0"/>
        <v>15000</v>
      </c>
    </row>
    <row r="37" spans="1:13" ht="42.75" x14ac:dyDescent="0.25">
      <c r="A37" s="24" t="s">
        <v>47</v>
      </c>
      <c r="B37" s="7" t="s">
        <v>48</v>
      </c>
      <c r="C37" s="36">
        <f>SUM(C38,C46,C49)</f>
        <v>6546000</v>
      </c>
      <c r="D37" s="48"/>
      <c r="E37" s="48"/>
      <c r="F37" s="5"/>
      <c r="G37" s="65">
        <v>1620000</v>
      </c>
      <c r="H37" s="17">
        <f t="shared" si="0"/>
        <v>8166000</v>
      </c>
      <c r="I37" s="63" t="s">
        <v>271</v>
      </c>
      <c r="J37" s="64" t="s">
        <v>48</v>
      </c>
      <c r="K37" s="65">
        <v>6546000</v>
      </c>
      <c r="L37" s="65">
        <v>1620000</v>
      </c>
      <c r="M37" s="16"/>
    </row>
    <row r="38" spans="1:13" ht="90" x14ac:dyDescent="0.25">
      <c r="A38" s="2" t="s">
        <v>49</v>
      </c>
      <c r="B38" s="8" t="s">
        <v>50</v>
      </c>
      <c r="C38" s="37">
        <f>SUM(C39,C42,C44)</f>
        <v>6324000</v>
      </c>
      <c r="D38" s="48"/>
      <c r="E38" s="48"/>
      <c r="F38" s="5"/>
      <c r="G38" s="42">
        <v>1486000</v>
      </c>
      <c r="H38" s="17">
        <f t="shared" si="0"/>
        <v>7810000</v>
      </c>
      <c r="I38" s="58" t="s">
        <v>272</v>
      </c>
      <c r="J38" s="59" t="s">
        <v>273</v>
      </c>
      <c r="K38" s="42">
        <v>6324000</v>
      </c>
      <c r="L38" s="42">
        <f>L40+L41+L43+L45</f>
        <v>1486000</v>
      </c>
    </row>
    <row r="39" spans="1:13" ht="75" x14ac:dyDescent="0.25">
      <c r="A39" s="2" t="s">
        <v>51</v>
      </c>
      <c r="B39" s="8" t="s">
        <v>52</v>
      </c>
      <c r="C39" s="37">
        <f>SUM(C40,C41)</f>
        <v>3898000</v>
      </c>
      <c r="D39" s="48"/>
      <c r="E39" s="48"/>
      <c r="F39" s="5"/>
      <c r="G39" s="42">
        <v>2000000</v>
      </c>
      <c r="H39" s="17">
        <f t="shared" si="0"/>
        <v>5898000</v>
      </c>
      <c r="I39" s="58" t="s">
        <v>274</v>
      </c>
      <c r="J39" s="59" t="s">
        <v>52</v>
      </c>
      <c r="K39" s="42"/>
      <c r="L39" s="42">
        <f>L40+L41</f>
        <v>2000000</v>
      </c>
    </row>
    <row r="40" spans="1:13" ht="105" x14ac:dyDescent="0.25">
      <c r="A40" s="2" t="s">
        <v>53</v>
      </c>
      <c r="B40" s="8" t="s">
        <v>187</v>
      </c>
      <c r="C40" s="37">
        <v>3258000</v>
      </c>
      <c r="D40" s="48"/>
      <c r="E40" s="48"/>
      <c r="F40" s="5"/>
      <c r="G40" s="5">
        <v>1510000</v>
      </c>
      <c r="H40" s="17">
        <f t="shared" si="0"/>
        <v>4768000</v>
      </c>
      <c r="I40" s="58" t="s">
        <v>275</v>
      </c>
      <c r="J40" s="59" t="s">
        <v>276</v>
      </c>
      <c r="K40" s="42">
        <v>3258000</v>
      </c>
      <c r="L40" s="42">
        <v>1510000</v>
      </c>
    </row>
    <row r="41" spans="1:13" ht="90" x14ac:dyDescent="0.25">
      <c r="A41" s="2" t="s">
        <v>54</v>
      </c>
      <c r="B41" s="8" t="s">
        <v>55</v>
      </c>
      <c r="C41" s="37">
        <v>640000</v>
      </c>
      <c r="D41" s="48"/>
      <c r="E41" s="48"/>
      <c r="F41" s="5"/>
      <c r="G41" s="5">
        <v>490000</v>
      </c>
      <c r="H41" s="17">
        <f t="shared" si="0"/>
        <v>1130000</v>
      </c>
      <c r="I41" s="58" t="s">
        <v>54</v>
      </c>
      <c r="J41" s="59" t="s">
        <v>55</v>
      </c>
      <c r="K41" s="42">
        <v>640000</v>
      </c>
      <c r="L41" s="42">
        <v>490000</v>
      </c>
    </row>
    <row r="42" spans="1:13" ht="90" x14ac:dyDescent="0.25">
      <c r="A42" s="2" t="s">
        <v>56</v>
      </c>
      <c r="B42" s="8" t="s">
        <v>57</v>
      </c>
      <c r="C42" s="37">
        <f>C43</f>
        <v>82000</v>
      </c>
      <c r="D42" s="48"/>
      <c r="E42" s="48"/>
      <c r="F42" s="5"/>
      <c r="G42" s="5">
        <v>-41000</v>
      </c>
      <c r="H42" s="17">
        <f t="shared" si="0"/>
        <v>41000</v>
      </c>
      <c r="I42" s="58" t="s">
        <v>277</v>
      </c>
      <c r="J42" s="59" t="s">
        <v>278</v>
      </c>
      <c r="K42" s="42"/>
      <c r="L42" s="42">
        <f>L43</f>
        <v>-41000</v>
      </c>
    </row>
    <row r="43" spans="1:13" ht="105" x14ac:dyDescent="0.25">
      <c r="A43" s="2" t="s">
        <v>58</v>
      </c>
      <c r="B43" s="8" t="s">
        <v>59</v>
      </c>
      <c r="C43" s="37">
        <v>82000</v>
      </c>
      <c r="D43" s="48"/>
      <c r="E43" s="48"/>
      <c r="F43" s="5"/>
      <c r="G43" s="5">
        <v>-41000</v>
      </c>
      <c r="H43" s="17">
        <f t="shared" si="0"/>
        <v>41000</v>
      </c>
      <c r="I43" s="58" t="s">
        <v>279</v>
      </c>
      <c r="J43" s="59" t="s">
        <v>280</v>
      </c>
      <c r="K43" s="42">
        <v>82000</v>
      </c>
      <c r="L43" s="42">
        <v>-41000</v>
      </c>
    </row>
    <row r="44" spans="1:13" ht="90" x14ac:dyDescent="0.25">
      <c r="A44" s="2" t="s">
        <v>60</v>
      </c>
      <c r="B44" s="32" t="s">
        <v>188</v>
      </c>
      <c r="C44" s="37">
        <f>C45</f>
        <v>2344000</v>
      </c>
      <c r="D44" s="48"/>
      <c r="E44" s="48"/>
      <c r="F44" s="5"/>
      <c r="G44" s="5">
        <v>-473000</v>
      </c>
      <c r="H44" s="17">
        <f t="shared" si="0"/>
        <v>1871000</v>
      </c>
      <c r="I44" s="58" t="s">
        <v>281</v>
      </c>
      <c r="J44" s="59" t="s">
        <v>282</v>
      </c>
      <c r="K44" s="42"/>
      <c r="L44" s="42">
        <f>L45</f>
        <v>-473000</v>
      </c>
    </row>
    <row r="45" spans="1:13" ht="75" x14ac:dyDescent="0.25">
      <c r="A45" s="24" t="s">
        <v>61</v>
      </c>
      <c r="B45" s="32" t="s">
        <v>62</v>
      </c>
      <c r="C45" s="37">
        <v>2344000</v>
      </c>
      <c r="D45" s="48"/>
      <c r="E45" s="48"/>
      <c r="F45" s="5"/>
      <c r="G45" s="5">
        <v>-473000</v>
      </c>
      <c r="H45" s="17">
        <f t="shared" si="0"/>
        <v>1871000</v>
      </c>
      <c r="I45" s="58" t="s">
        <v>283</v>
      </c>
      <c r="J45" s="59" t="s">
        <v>62</v>
      </c>
      <c r="K45" s="42">
        <v>2344000</v>
      </c>
      <c r="L45" s="42">
        <v>-473000</v>
      </c>
    </row>
    <row r="46" spans="1:13" ht="30" x14ac:dyDescent="0.25">
      <c r="A46" s="2" t="s">
        <v>163</v>
      </c>
      <c r="B46" s="8" t="s">
        <v>164</v>
      </c>
      <c r="C46" s="37">
        <f t="shared" ref="C46:C47" si="1">C47</f>
        <v>50000</v>
      </c>
      <c r="D46" s="48"/>
      <c r="E46" s="48"/>
      <c r="F46" s="5"/>
      <c r="G46" s="5">
        <v>95000</v>
      </c>
      <c r="H46" s="17">
        <f t="shared" si="0"/>
        <v>145000</v>
      </c>
      <c r="I46" s="58" t="s">
        <v>163</v>
      </c>
      <c r="J46" s="59" t="s">
        <v>284</v>
      </c>
      <c r="K46" s="42">
        <v>50000</v>
      </c>
      <c r="L46" s="42">
        <f>L47</f>
        <v>95000</v>
      </c>
    </row>
    <row r="47" spans="1:13" ht="45" x14ac:dyDescent="0.25">
      <c r="A47" s="2" t="s">
        <v>165</v>
      </c>
      <c r="B47" s="8" t="s">
        <v>166</v>
      </c>
      <c r="C47" s="37">
        <f t="shared" si="1"/>
        <v>50000</v>
      </c>
      <c r="D47" s="48"/>
      <c r="E47" s="48"/>
      <c r="F47" s="5"/>
      <c r="G47" s="5">
        <v>95000</v>
      </c>
      <c r="H47" s="17">
        <f t="shared" si="0"/>
        <v>145000</v>
      </c>
      <c r="I47" s="58" t="s">
        <v>165</v>
      </c>
      <c r="J47" s="59" t="s">
        <v>285</v>
      </c>
      <c r="K47" s="42"/>
      <c r="L47" s="42">
        <f>L48</f>
        <v>95000</v>
      </c>
    </row>
    <row r="48" spans="1:13" ht="60" x14ac:dyDescent="0.25">
      <c r="A48" s="2" t="s">
        <v>167</v>
      </c>
      <c r="B48" s="8" t="s">
        <v>189</v>
      </c>
      <c r="C48" s="37">
        <v>50000</v>
      </c>
      <c r="D48" s="48"/>
      <c r="E48" s="48"/>
      <c r="F48" s="5"/>
      <c r="G48" s="5">
        <v>95000</v>
      </c>
      <c r="H48" s="17">
        <f t="shared" si="0"/>
        <v>145000</v>
      </c>
      <c r="I48" s="58" t="s">
        <v>167</v>
      </c>
      <c r="J48" s="59" t="s">
        <v>286</v>
      </c>
      <c r="K48" s="42">
        <v>50000</v>
      </c>
      <c r="L48" s="42">
        <v>95000</v>
      </c>
    </row>
    <row r="49" spans="1:12" ht="90" x14ac:dyDescent="0.25">
      <c r="A49" s="2" t="s">
        <v>63</v>
      </c>
      <c r="B49" s="8" t="s">
        <v>64</v>
      </c>
      <c r="C49" s="37">
        <f t="shared" ref="C49:C50" si="2">C50</f>
        <v>172000</v>
      </c>
      <c r="D49" s="48"/>
      <c r="E49" s="48"/>
      <c r="F49" s="5"/>
      <c r="G49" s="5">
        <v>39000</v>
      </c>
      <c r="H49" s="17">
        <f t="shared" si="0"/>
        <v>211000</v>
      </c>
      <c r="I49" s="58" t="s">
        <v>63</v>
      </c>
      <c r="J49" s="59" t="s">
        <v>287</v>
      </c>
      <c r="K49" s="42">
        <v>172000</v>
      </c>
      <c r="L49" s="42">
        <f>L50</f>
        <v>39000</v>
      </c>
    </row>
    <row r="50" spans="1:12" ht="90" x14ac:dyDescent="0.25">
      <c r="A50" s="2" t="s">
        <v>65</v>
      </c>
      <c r="B50" s="8" t="s">
        <v>66</v>
      </c>
      <c r="C50" s="37">
        <f t="shared" si="2"/>
        <v>172000</v>
      </c>
      <c r="D50" s="48"/>
      <c r="E50" s="48"/>
      <c r="F50" s="5"/>
      <c r="G50" s="5">
        <v>39000</v>
      </c>
      <c r="H50" s="17">
        <f t="shared" si="0"/>
        <v>211000</v>
      </c>
      <c r="I50" s="58" t="s">
        <v>65</v>
      </c>
      <c r="J50" s="59" t="s">
        <v>288</v>
      </c>
      <c r="K50" s="42"/>
      <c r="L50" s="42">
        <f>L51</f>
        <v>39000</v>
      </c>
    </row>
    <row r="51" spans="1:12" ht="77.25" x14ac:dyDescent="0.25">
      <c r="A51" s="2" t="s">
        <v>67</v>
      </c>
      <c r="B51" s="8" t="s">
        <v>68</v>
      </c>
      <c r="C51" s="37">
        <v>172000</v>
      </c>
      <c r="D51" s="48"/>
      <c r="E51" s="48"/>
      <c r="F51" s="5"/>
      <c r="G51" s="5">
        <v>39000</v>
      </c>
      <c r="H51" s="17">
        <f t="shared" si="0"/>
        <v>211000</v>
      </c>
      <c r="I51" s="58" t="s">
        <v>67</v>
      </c>
      <c r="J51" s="59" t="s">
        <v>289</v>
      </c>
      <c r="K51" s="42">
        <v>172000</v>
      </c>
      <c r="L51" s="42">
        <v>39000</v>
      </c>
    </row>
    <row r="52" spans="1:12" ht="28.5" x14ac:dyDescent="0.25">
      <c r="A52" s="24" t="s">
        <v>69</v>
      </c>
      <c r="B52" s="7" t="s">
        <v>70</v>
      </c>
      <c r="C52" s="36">
        <f>SUM(C54,C55,C57)</f>
        <v>375000</v>
      </c>
      <c r="D52" s="48"/>
      <c r="E52" s="48"/>
      <c r="F52" s="5"/>
      <c r="G52" s="5">
        <v>562000</v>
      </c>
      <c r="H52" s="17">
        <f t="shared" si="0"/>
        <v>937000</v>
      </c>
      <c r="I52" s="63" t="s">
        <v>290</v>
      </c>
      <c r="J52" s="64" t="s">
        <v>70</v>
      </c>
      <c r="K52" s="65">
        <v>375000</v>
      </c>
      <c r="L52" s="65">
        <f>L53</f>
        <v>562000</v>
      </c>
    </row>
    <row r="53" spans="1:12" x14ac:dyDescent="0.25">
      <c r="A53" s="2" t="s">
        <v>71</v>
      </c>
      <c r="B53" s="8" t="s">
        <v>72</v>
      </c>
      <c r="C53" s="36">
        <f>SUM(C54,C55,C56)</f>
        <v>375000</v>
      </c>
      <c r="D53" s="48"/>
      <c r="E53" s="48"/>
      <c r="F53" s="5"/>
      <c r="G53" s="5">
        <v>562000</v>
      </c>
      <c r="H53" s="17">
        <f t="shared" si="0"/>
        <v>937000</v>
      </c>
      <c r="I53" s="58" t="s">
        <v>291</v>
      </c>
      <c r="J53" s="59" t="s">
        <v>72</v>
      </c>
      <c r="K53" s="42">
        <v>375000</v>
      </c>
      <c r="L53" s="42">
        <f>L54+L55+L56</f>
        <v>562000</v>
      </c>
    </row>
    <row r="54" spans="1:12" ht="30" x14ac:dyDescent="0.25">
      <c r="A54" s="2" t="s">
        <v>73</v>
      </c>
      <c r="B54" s="8" t="s">
        <v>74</v>
      </c>
      <c r="C54" s="37">
        <v>167000</v>
      </c>
      <c r="D54" s="48"/>
      <c r="E54" s="48"/>
      <c r="F54" s="5"/>
      <c r="G54" s="5">
        <v>207000</v>
      </c>
      <c r="H54" s="17">
        <f t="shared" si="0"/>
        <v>374000</v>
      </c>
      <c r="I54" s="58" t="s">
        <v>292</v>
      </c>
      <c r="J54" s="59" t="s">
        <v>74</v>
      </c>
      <c r="K54" s="42">
        <v>167000</v>
      </c>
      <c r="L54" s="42">
        <v>207000</v>
      </c>
    </row>
    <row r="55" spans="1:12" ht="30" x14ac:dyDescent="0.25">
      <c r="A55" s="2" t="s">
        <v>75</v>
      </c>
      <c r="B55" s="8" t="s">
        <v>76</v>
      </c>
      <c r="C55" s="37">
        <v>140000</v>
      </c>
      <c r="D55" s="48"/>
      <c r="E55" s="48"/>
      <c r="F55" s="5"/>
      <c r="G55" s="5">
        <v>377000</v>
      </c>
      <c r="H55" s="17">
        <f t="shared" si="0"/>
        <v>517000</v>
      </c>
      <c r="I55" s="58" t="s">
        <v>293</v>
      </c>
      <c r="J55" s="59" t="s">
        <v>294</v>
      </c>
      <c r="K55" s="42">
        <v>140000</v>
      </c>
      <c r="L55" s="42">
        <v>377000</v>
      </c>
    </row>
    <row r="56" spans="1:12" ht="30" x14ac:dyDescent="0.25">
      <c r="A56" s="2" t="s">
        <v>77</v>
      </c>
      <c r="B56" s="8" t="s">
        <v>78</v>
      </c>
      <c r="C56" s="37">
        <f>SUM(C57)</f>
        <v>68000</v>
      </c>
      <c r="D56" s="48"/>
      <c r="E56" s="48"/>
      <c r="F56" s="5"/>
      <c r="G56" s="5">
        <v>-22000</v>
      </c>
      <c r="H56" s="17">
        <f t="shared" si="0"/>
        <v>46000</v>
      </c>
      <c r="I56" s="58" t="s">
        <v>295</v>
      </c>
      <c r="J56" s="59" t="s">
        <v>296</v>
      </c>
      <c r="K56" s="42">
        <v>68000</v>
      </c>
      <c r="L56" s="42">
        <f>L57</f>
        <v>-22000</v>
      </c>
    </row>
    <row r="57" spans="1:12" x14ac:dyDescent="0.25">
      <c r="A57" s="2" t="s">
        <v>79</v>
      </c>
      <c r="B57" s="8" t="s">
        <v>80</v>
      </c>
      <c r="C57" s="37">
        <v>68000</v>
      </c>
      <c r="D57" s="48"/>
      <c r="E57" s="48"/>
      <c r="F57" s="5"/>
      <c r="G57" s="5">
        <v>-22000</v>
      </c>
      <c r="H57" s="17">
        <f t="shared" si="0"/>
        <v>46000</v>
      </c>
      <c r="I57" s="58" t="s">
        <v>297</v>
      </c>
      <c r="J57" s="59" t="s">
        <v>298</v>
      </c>
      <c r="K57" s="42">
        <v>68000</v>
      </c>
      <c r="L57" s="42">
        <v>-22000</v>
      </c>
    </row>
    <row r="58" spans="1:12" ht="28.5" x14ac:dyDescent="0.25">
      <c r="A58" s="24" t="s">
        <v>81</v>
      </c>
      <c r="B58" s="7" t="s">
        <v>82</v>
      </c>
      <c r="C58" s="36">
        <f>SUM(C59,C65,C71)</f>
        <v>18334000</v>
      </c>
      <c r="D58" s="48"/>
      <c r="E58" s="48"/>
      <c r="F58" s="5"/>
      <c r="G58" s="5">
        <v>-6943000</v>
      </c>
      <c r="H58" s="17">
        <f t="shared" si="0"/>
        <v>11391000</v>
      </c>
      <c r="I58" s="63" t="s">
        <v>299</v>
      </c>
      <c r="J58" s="64" t="s">
        <v>82</v>
      </c>
      <c r="K58" s="65">
        <v>18334000</v>
      </c>
      <c r="L58" s="65">
        <v>-6943000</v>
      </c>
    </row>
    <row r="59" spans="1:12" ht="90" x14ac:dyDescent="0.25">
      <c r="A59" s="2" t="s">
        <v>212</v>
      </c>
      <c r="B59" s="8" t="s">
        <v>213</v>
      </c>
      <c r="C59" s="37">
        <f t="shared" ref="C59" si="3">C60</f>
        <v>769000</v>
      </c>
      <c r="D59" s="48"/>
      <c r="E59" s="48"/>
      <c r="F59" s="5"/>
      <c r="G59" s="5">
        <v>3211000</v>
      </c>
      <c r="H59" s="17">
        <f t="shared" si="0"/>
        <v>3980000</v>
      </c>
      <c r="I59" s="58" t="s">
        <v>212</v>
      </c>
      <c r="J59" s="59" t="s">
        <v>300</v>
      </c>
      <c r="K59" s="42">
        <v>769000</v>
      </c>
      <c r="L59" s="42">
        <f>L61+L62</f>
        <v>3211000</v>
      </c>
    </row>
    <row r="60" spans="1:12" ht="105" x14ac:dyDescent="0.25">
      <c r="A60" s="2" t="s">
        <v>214</v>
      </c>
      <c r="B60" s="8" t="s">
        <v>215</v>
      </c>
      <c r="C60" s="37">
        <f>C61</f>
        <v>769000</v>
      </c>
      <c r="D60" s="48"/>
      <c r="E60" s="48"/>
      <c r="F60" s="5"/>
      <c r="G60" s="5">
        <v>2711000</v>
      </c>
      <c r="H60" s="17">
        <f t="shared" si="0"/>
        <v>3480000</v>
      </c>
      <c r="I60" s="58" t="s">
        <v>214</v>
      </c>
      <c r="J60" s="59" t="s">
        <v>215</v>
      </c>
      <c r="K60" s="42"/>
      <c r="L60" s="42">
        <f>L61</f>
        <v>2711000</v>
      </c>
    </row>
    <row r="61" spans="1:12" ht="90" x14ac:dyDescent="0.25">
      <c r="A61" s="2" t="s">
        <v>216</v>
      </c>
      <c r="B61" s="8" t="s">
        <v>217</v>
      </c>
      <c r="C61" s="37">
        <v>769000</v>
      </c>
      <c r="D61" s="48"/>
      <c r="E61" s="48"/>
      <c r="F61" s="5"/>
      <c r="G61" s="5">
        <v>2711000</v>
      </c>
      <c r="H61" s="17">
        <f t="shared" si="0"/>
        <v>3480000</v>
      </c>
      <c r="I61" s="58" t="s">
        <v>216</v>
      </c>
      <c r="J61" s="59" t="s">
        <v>217</v>
      </c>
      <c r="K61" s="42">
        <v>769000</v>
      </c>
      <c r="L61" s="42">
        <v>2711000</v>
      </c>
    </row>
    <row r="62" spans="1:12" ht="105" x14ac:dyDescent="0.25">
      <c r="A62" s="58" t="s">
        <v>218</v>
      </c>
      <c r="B62" s="59" t="s">
        <v>301</v>
      </c>
      <c r="C62" s="37"/>
      <c r="D62" s="48"/>
      <c r="E62" s="48"/>
      <c r="F62" s="5"/>
      <c r="G62" s="5">
        <v>500000</v>
      </c>
      <c r="H62" s="17">
        <f t="shared" si="0"/>
        <v>500000</v>
      </c>
      <c r="I62" s="58" t="s">
        <v>218</v>
      </c>
      <c r="J62" s="59" t="s">
        <v>301</v>
      </c>
      <c r="K62" s="42">
        <v>0</v>
      </c>
      <c r="L62" s="42">
        <f>L63</f>
        <v>500000</v>
      </c>
    </row>
    <row r="63" spans="1:12" ht="120" x14ac:dyDescent="0.25">
      <c r="A63" s="58" t="s">
        <v>219</v>
      </c>
      <c r="B63" s="59" t="s">
        <v>217</v>
      </c>
      <c r="C63" s="37"/>
      <c r="D63" s="48"/>
      <c r="E63" s="48"/>
      <c r="F63" s="5"/>
      <c r="G63" s="5">
        <v>500000</v>
      </c>
      <c r="H63" s="17">
        <f t="shared" si="0"/>
        <v>500000</v>
      </c>
      <c r="I63" s="58" t="s">
        <v>219</v>
      </c>
      <c r="J63" s="59" t="s">
        <v>217</v>
      </c>
      <c r="K63" s="42">
        <v>0</v>
      </c>
      <c r="L63" s="42">
        <v>500000</v>
      </c>
    </row>
    <row r="64" spans="1:12" ht="30" x14ac:dyDescent="0.25">
      <c r="A64" s="2" t="s">
        <v>83</v>
      </c>
      <c r="B64" s="8" t="s">
        <v>84</v>
      </c>
      <c r="C64" s="37">
        <f>SUM(C65)</f>
        <v>17515000</v>
      </c>
      <c r="D64" s="48"/>
      <c r="E64" s="48"/>
      <c r="F64" s="5"/>
      <c r="G64" s="5">
        <v>-11642000</v>
      </c>
      <c r="H64" s="17">
        <f t="shared" si="0"/>
        <v>5873000</v>
      </c>
      <c r="I64" s="58" t="s">
        <v>302</v>
      </c>
      <c r="J64" s="59" t="s">
        <v>303</v>
      </c>
      <c r="K64" s="42"/>
      <c r="L64" s="42">
        <f>L65</f>
        <v>-11642000</v>
      </c>
    </row>
    <row r="65" spans="1:12" ht="45" x14ac:dyDescent="0.25">
      <c r="A65" s="2" t="s">
        <v>85</v>
      </c>
      <c r="B65" s="8" t="s">
        <v>86</v>
      </c>
      <c r="C65" s="37">
        <f>SUM(C66,C67)</f>
        <v>17515000</v>
      </c>
      <c r="D65" s="48"/>
      <c r="E65" s="48"/>
      <c r="F65" s="5"/>
      <c r="G65" s="5">
        <v>-11642000</v>
      </c>
      <c r="H65" s="17">
        <f t="shared" si="0"/>
        <v>5873000</v>
      </c>
      <c r="I65" s="58" t="s">
        <v>304</v>
      </c>
      <c r="J65" s="59" t="s">
        <v>86</v>
      </c>
      <c r="K65" s="42"/>
      <c r="L65" s="42">
        <f>L66+L67</f>
        <v>-11642000</v>
      </c>
    </row>
    <row r="66" spans="1:12" ht="75" x14ac:dyDescent="0.25">
      <c r="A66" s="2" t="s">
        <v>87</v>
      </c>
      <c r="B66" s="8" t="s">
        <v>190</v>
      </c>
      <c r="C66" s="37">
        <v>17415000</v>
      </c>
      <c r="D66" s="48"/>
      <c r="E66" s="48"/>
      <c r="F66" s="5"/>
      <c r="G66" s="5">
        <v>-12025000</v>
      </c>
      <c r="H66" s="17">
        <f t="shared" si="0"/>
        <v>5390000</v>
      </c>
      <c r="I66" s="58" t="s">
        <v>305</v>
      </c>
      <c r="J66" s="59" t="s">
        <v>190</v>
      </c>
      <c r="K66" s="42">
        <v>17415000</v>
      </c>
      <c r="L66" s="42">
        <v>-12025000</v>
      </c>
    </row>
    <row r="67" spans="1:12" ht="60" x14ac:dyDescent="0.25">
      <c r="A67" s="2" t="s">
        <v>88</v>
      </c>
      <c r="B67" s="8" t="s">
        <v>89</v>
      </c>
      <c r="C67" s="37">
        <v>100000</v>
      </c>
      <c r="D67" s="48"/>
      <c r="E67" s="48"/>
      <c r="F67" s="5"/>
      <c r="G67" s="5">
        <v>383000</v>
      </c>
      <c r="H67" s="17">
        <f t="shared" si="0"/>
        <v>483000</v>
      </c>
      <c r="I67" s="58" t="s">
        <v>306</v>
      </c>
      <c r="J67" s="59" t="s">
        <v>89</v>
      </c>
      <c r="K67" s="42">
        <v>100000</v>
      </c>
      <c r="L67" s="42">
        <v>383000</v>
      </c>
    </row>
    <row r="68" spans="1:12" ht="45" x14ac:dyDescent="0.25">
      <c r="A68" s="58" t="s">
        <v>302</v>
      </c>
      <c r="B68" s="59" t="s">
        <v>303</v>
      </c>
      <c r="C68" s="37"/>
      <c r="D68" s="48"/>
      <c r="E68" s="48"/>
      <c r="F68" s="5"/>
      <c r="G68" s="5">
        <v>1361000</v>
      </c>
      <c r="H68" s="17">
        <f t="shared" si="0"/>
        <v>1361000</v>
      </c>
      <c r="I68" s="58" t="s">
        <v>302</v>
      </c>
      <c r="J68" s="59" t="s">
        <v>303</v>
      </c>
      <c r="K68" s="42">
        <v>0</v>
      </c>
      <c r="L68" s="42">
        <f>L69</f>
        <v>1361000</v>
      </c>
    </row>
    <row r="69" spans="1:12" ht="60" x14ac:dyDescent="0.25">
      <c r="A69" s="58" t="s">
        <v>230</v>
      </c>
      <c r="B69" s="59" t="s">
        <v>307</v>
      </c>
      <c r="C69" s="37"/>
      <c r="D69" s="48"/>
      <c r="E69" s="48"/>
      <c r="F69" s="5"/>
      <c r="G69" s="5">
        <v>1361000</v>
      </c>
      <c r="H69" s="17">
        <f t="shared" ref="H69:H132" si="4">C69+D69+E69+F69+G69</f>
        <v>1361000</v>
      </c>
      <c r="I69" s="58" t="s">
        <v>230</v>
      </c>
      <c r="J69" s="59" t="s">
        <v>307</v>
      </c>
      <c r="K69" s="42">
        <v>0</v>
      </c>
      <c r="L69" s="42">
        <f>L70</f>
        <v>1361000</v>
      </c>
    </row>
    <row r="70" spans="1:12" ht="75" x14ac:dyDescent="0.25">
      <c r="A70" s="58" t="s">
        <v>231</v>
      </c>
      <c r="B70" s="59" t="s">
        <v>308</v>
      </c>
      <c r="C70" s="37"/>
      <c r="D70" s="48"/>
      <c r="E70" s="48"/>
      <c r="F70" s="5"/>
      <c r="G70" s="5">
        <v>1361000</v>
      </c>
      <c r="H70" s="17">
        <f t="shared" si="4"/>
        <v>1361000</v>
      </c>
      <c r="I70" s="58" t="s">
        <v>231</v>
      </c>
      <c r="J70" s="59" t="s">
        <v>308</v>
      </c>
      <c r="K70" s="42">
        <v>0</v>
      </c>
      <c r="L70" s="42">
        <v>1361000</v>
      </c>
    </row>
    <row r="71" spans="1:12" ht="75" x14ac:dyDescent="0.25">
      <c r="A71" s="2" t="s">
        <v>90</v>
      </c>
      <c r="B71" s="8" t="s">
        <v>91</v>
      </c>
      <c r="C71" s="37">
        <f>C72</f>
        <v>50000</v>
      </c>
      <c r="D71" s="48"/>
      <c r="E71" s="48"/>
      <c r="F71" s="5"/>
      <c r="G71" s="17">
        <v>127000</v>
      </c>
      <c r="H71" s="17">
        <f t="shared" si="4"/>
        <v>177000</v>
      </c>
      <c r="I71" s="58" t="s">
        <v>90</v>
      </c>
      <c r="J71" s="59" t="s">
        <v>309</v>
      </c>
      <c r="K71" s="42">
        <v>50000</v>
      </c>
      <c r="L71" s="42">
        <f>L73+L74</f>
        <v>127000</v>
      </c>
    </row>
    <row r="72" spans="1:12" ht="64.5" x14ac:dyDescent="0.25">
      <c r="A72" s="2" t="s">
        <v>92</v>
      </c>
      <c r="B72" s="8" t="s">
        <v>93</v>
      </c>
      <c r="C72" s="37">
        <f>C73+C74</f>
        <v>50000</v>
      </c>
      <c r="D72" s="48"/>
      <c r="E72" s="48"/>
      <c r="F72" s="5"/>
      <c r="G72" s="5">
        <v>127000</v>
      </c>
      <c r="H72" s="17">
        <f t="shared" si="4"/>
        <v>177000</v>
      </c>
      <c r="I72" s="58"/>
      <c r="J72" s="59"/>
      <c r="K72" s="42"/>
      <c r="L72" s="42"/>
    </row>
    <row r="73" spans="1:12" ht="105" x14ac:dyDescent="0.25">
      <c r="A73" s="2" t="s">
        <v>180</v>
      </c>
      <c r="B73" s="8" t="s">
        <v>181</v>
      </c>
      <c r="C73" s="37">
        <v>24000</v>
      </c>
      <c r="D73" s="48"/>
      <c r="E73" s="48"/>
      <c r="F73" s="5"/>
      <c r="G73" s="5">
        <v>70000</v>
      </c>
      <c r="H73" s="17">
        <f t="shared" si="4"/>
        <v>94000</v>
      </c>
      <c r="I73" s="58" t="s">
        <v>310</v>
      </c>
      <c r="J73" s="59" t="s">
        <v>311</v>
      </c>
      <c r="K73" s="42">
        <v>24000</v>
      </c>
      <c r="L73" s="42">
        <v>70000</v>
      </c>
    </row>
    <row r="74" spans="1:12" ht="90" x14ac:dyDescent="0.25">
      <c r="A74" s="2" t="s">
        <v>94</v>
      </c>
      <c r="B74" s="8" t="s">
        <v>95</v>
      </c>
      <c r="C74" s="37">
        <v>26000</v>
      </c>
      <c r="D74" s="48"/>
      <c r="E74" s="48"/>
      <c r="F74" s="5"/>
      <c r="G74" s="5">
        <v>57000</v>
      </c>
      <c r="H74" s="17">
        <f t="shared" si="4"/>
        <v>83000</v>
      </c>
      <c r="I74" s="58" t="s">
        <v>94</v>
      </c>
      <c r="J74" s="59" t="s">
        <v>95</v>
      </c>
      <c r="K74" s="42">
        <v>26000</v>
      </c>
      <c r="L74" s="42">
        <v>57000</v>
      </c>
    </row>
    <row r="75" spans="1:12" x14ac:dyDescent="0.25">
      <c r="A75" s="24" t="s">
        <v>96</v>
      </c>
      <c r="B75" s="7" t="s">
        <v>97</v>
      </c>
      <c r="C75" s="36">
        <f>SUM(C76)</f>
        <v>241000</v>
      </c>
      <c r="D75" s="48"/>
      <c r="E75" s="48"/>
      <c r="F75" s="5"/>
      <c r="G75" s="5"/>
      <c r="H75" s="17">
        <f t="shared" si="4"/>
        <v>241000</v>
      </c>
      <c r="I75" s="58"/>
      <c r="J75" s="59"/>
      <c r="K75" s="42"/>
      <c r="L75" s="42"/>
    </row>
    <row r="76" spans="1:12" ht="39" x14ac:dyDescent="0.25">
      <c r="A76" s="2" t="s">
        <v>98</v>
      </c>
      <c r="B76" s="8" t="s">
        <v>99</v>
      </c>
      <c r="C76" s="37">
        <f>C77</f>
        <v>241000</v>
      </c>
      <c r="D76" s="48"/>
      <c r="E76" s="48"/>
      <c r="F76" s="5"/>
      <c r="G76" s="5"/>
      <c r="H76" s="17">
        <f t="shared" si="4"/>
        <v>241000</v>
      </c>
      <c r="I76" s="58"/>
      <c r="J76" s="59"/>
      <c r="K76" s="42"/>
      <c r="L76" s="42"/>
    </row>
    <row r="77" spans="1:12" ht="39" x14ac:dyDescent="0.25">
      <c r="A77" s="2" t="s">
        <v>100</v>
      </c>
      <c r="B77" s="8" t="s">
        <v>101</v>
      </c>
      <c r="C77" s="37">
        <v>241000</v>
      </c>
      <c r="D77" s="48"/>
      <c r="E77" s="48"/>
      <c r="F77" s="5"/>
      <c r="G77" s="5"/>
      <c r="H77" s="17">
        <f t="shared" si="4"/>
        <v>241000</v>
      </c>
      <c r="I77" s="58"/>
      <c r="J77" s="59"/>
      <c r="K77" s="42"/>
      <c r="L77" s="42"/>
    </row>
    <row r="78" spans="1:12" x14ac:dyDescent="0.25">
      <c r="A78" s="24" t="s">
        <v>102</v>
      </c>
      <c r="B78" s="7" t="s">
        <v>103</v>
      </c>
      <c r="C78" s="36">
        <f>SUM(C79,C98,C100,C102,C110)</f>
        <v>1573000</v>
      </c>
      <c r="D78" s="48"/>
      <c r="E78" s="48"/>
      <c r="F78" s="5"/>
      <c r="G78" s="5">
        <v>525500</v>
      </c>
      <c r="H78" s="17">
        <f t="shared" si="4"/>
        <v>2098500</v>
      </c>
      <c r="I78" s="63" t="s">
        <v>102</v>
      </c>
      <c r="J78" s="64" t="s">
        <v>103</v>
      </c>
      <c r="K78" s="65">
        <v>1573000</v>
      </c>
      <c r="L78" s="65">
        <f>L79+L98+L103+L105+L110</f>
        <v>525500</v>
      </c>
    </row>
    <row r="79" spans="1:12" ht="47.25" x14ac:dyDescent="0.25">
      <c r="A79" s="2" t="s">
        <v>104</v>
      </c>
      <c r="B79" s="9" t="s">
        <v>105</v>
      </c>
      <c r="C79" s="37">
        <f>SUM(C80,C82,C84,C86,C88,C90,C92,C94,C96)</f>
        <v>1041000</v>
      </c>
      <c r="D79" s="48"/>
      <c r="E79" s="48"/>
      <c r="F79" s="5"/>
      <c r="G79" s="5">
        <v>86000</v>
      </c>
      <c r="H79" s="17">
        <f t="shared" si="4"/>
        <v>1127000</v>
      </c>
      <c r="I79" s="58" t="s">
        <v>312</v>
      </c>
      <c r="J79" s="59" t="s">
        <v>105</v>
      </c>
      <c r="K79" s="42">
        <v>1041000</v>
      </c>
      <c r="L79" s="42">
        <f>L81+L83+L85+L89+L91++L93+L95+L97</f>
        <v>86000</v>
      </c>
    </row>
    <row r="80" spans="1:12" ht="60" x14ac:dyDescent="0.25">
      <c r="A80" s="2" t="s">
        <v>106</v>
      </c>
      <c r="B80" s="10" t="s">
        <v>191</v>
      </c>
      <c r="C80" s="37">
        <f>SUM(C81)</f>
        <v>5000</v>
      </c>
      <c r="D80" s="48"/>
      <c r="E80" s="48"/>
      <c r="F80" s="5"/>
      <c r="G80" s="5">
        <v>39000</v>
      </c>
      <c r="H80" s="17">
        <f t="shared" si="4"/>
        <v>44000</v>
      </c>
      <c r="I80" s="58" t="s">
        <v>106</v>
      </c>
      <c r="J80" s="59" t="s">
        <v>191</v>
      </c>
      <c r="K80" s="42"/>
      <c r="L80" s="42">
        <f>L81</f>
        <v>39000</v>
      </c>
    </row>
    <row r="81" spans="1:12" ht="90" x14ac:dyDescent="0.25">
      <c r="A81" s="2" t="s">
        <v>107</v>
      </c>
      <c r="B81" s="10" t="s">
        <v>193</v>
      </c>
      <c r="C81" s="37">
        <v>5000</v>
      </c>
      <c r="D81" s="48"/>
      <c r="E81" s="48"/>
      <c r="F81" s="5"/>
      <c r="G81" s="5">
        <v>39000</v>
      </c>
      <c r="H81" s="17">
        <f t="shared" si="4"/>
        <v>44000</v>
      </c>
      <c r="I81" s="58" t="s">
        <v>107</v>
      </c>
      <c r="J81" s="59" t="s">
        <v>313</v>
      </c>
      <c r="K81" s="42">
        <v>5000</v>
      </c>
      <c r="L81" s="42">
        <v>39000</v>
      </c>
    </row>
    <row r="82" spans="1:12" ht="75" x14ac:dyDescent="0.25">
      <c r="A82" s="2" t="s">
        <v>108</v>
      </c>
      <c r="B82" s="10" t="s">
        <v>192</v>
      </c>
      <c r="C82" s="37">
        <f>SUM(C83)</f>
        <v>119000</v>
      </c>
      <c r="D82" s="48"/>
      <c r="E82" s="48"/>
      <c r="F82" s="5"/>
      <c r="G82" s="5">
        <v>52000</v>
      </c>
      <c r="H82" s="17">
        <f t="shared" si="4"/>
        <v>171000</v>
      </c>
      <c r="I82" s="58" t="s">
        <v>108</v>
      </c>
      <c r="J82" s="59" t="s">
        <v>192</v>
      </c>
      <c r="K82" s="42"/>
      <c r="L82" s="42">
        <f>L83</f>
        <v>52000</v>
      </c>
    </row>
    <row r="83" spans="1:12" ht="105" x14ac:dyDescent="0.25">
      <c r="A83" s="2" t="s">
        <v>109</v>
      </c>
      <c r="B83" s="11" t="s">
        <v>194</v>
      </c>
      <c r="C83" s="37">
        <v>119000</v>
      </c>
      <c r="D83" s="48"/>
      <c r="E83" s="48"/>
      <c r="F83" s="5"/>
      <c r="G83" s="5">
        <v>52000</v>
      </c>
      <c r="H83" s="17">
        <f t="shared" si="4"/>
        <v>171000</v>
      </c>
      <c r="I83" s="58" t="s">
        <v>109</v>
      </c>
      <c r="J83" s="59" t="s">
        <v>314</v>
      </c>
      <c r="K83" s="42">
        <v>119000</v>
      </c>
      <c r="L83" s="42">
        <v>52000</v>
      </c>
    </row>
    <row r="84" spans="1:12" ht="60" x14ac:dyDescent="0.25">
      <c r="A84" s="2" t="s">
        <v>110</v>
      </c>
      <c r="B84" s="10" t="s">
        <v>195</v>
      </c>
      <c r="C84" s="37">
        <f>SUM(C85)</f>
        <v>66000</v>
      </c>
      <c r="D84" s="48"/>
      <c r="E84" s="48"/>
      <c r="F84" s="5"/>
      <c r="G84" s="5">
        <v>184000</v>
      </c>
      <c r="H84" s="17">
        <f t="shared" si="4"/>
        <v>250000</v>
      </c>
      <c r="I84" s="58" t="s">
        <v>110</v>
      </c>
      <c r="J84" s="59" t="s">
        <v>195</v>
      </c>
      <c r="K84" s="42"/>
      <c r="L84" s="42">
        <f>L85</f>
        <v>184000</v>
      </c>
    </row>
    <row r="85" spans="1:12" ht="90" x14ac:dyDescent="0.25">
      <c r="A85" s="2" t="s">
        <v>111</v>
      </c>
      <c r="B85" s="10" t="s">
        <v>196</v>
      </c>
      <c r="C85" s="37">
        <v>66000</v>
      </c>
      <c r="D85" s="48"/>
      <c r="E85" s="48"/>
      <c r="F85" s="5"/>
      <c r="G85" s="5">
        <v>184000</v>
      </c>
      <c r="H85" s="17">
        <f t="shared" si="4"/>
        <v>250000</v>
      </c>
      <c r="I85" s="58" t="s">
        <v>111</v>
      </c>
      <c r="J85" s="59" t="s">
        <v>315</v>
      </c>
      <c r="K85" s="42">
        <v>66000</v>
      </c>
      <c r="L85" s="42">
        <v>184000</v>
      </c>
    </row>
    <row r="86" spans="1:12" ht="64.5" x14ac:dyDescent="0.25">
      <c r="A86" s="2" t="s">
        <v>144</v>
      </c>
      <c r="B86" s="10" t="s">
        <v>246</v>
      </c>
      <c r="C86" s="37">
        <f>SUM(C87,)</f>
        <v>18000</v>
      </c>
      <c r="D86" s="48"/>
      <c r="E86" s="48"/>
      <c r="F86" s="5"/>
      <c r="G86" s="5"/>
      <c r="H86" s="17">
        <f t="shared" si="4"/>
        <v>18000</v>
      </c>
      <c r="I86" s="58"/>
      <c r="J86" s="59"/>
      <c r="K86" s="42"/>
      <c r="L86" s="42"/>
    </row>
    <row r="87" spans="1:12" ht="90" x14ac:dyDescent="0.25">
      <c r="A87" s="2" t="s">
        <v>145</v>
      </c>
      <c r="B87" s="10" t="s">
        <v>247</v>
      </c>
      <c r="C87" s="37">
        <v>18000</v>
      </c>
      <c r="D87" s="48"/>
      <c r="E87" s="48"/>
      <c r="F87" s="5"/>
      <c r="G87" s="5"/>
      <c r="H87" s="17">
        <f t="shared" si="4"/>
        <v>18000</v>
      </c>
      <c r="I87" s="58"/>
      <c r="J87" s="59"/>
      <c r="K87" s="42"/>
      <c r="L87" s="42"/>
    </row>
    <row r="88" spans="1:12" ht="75" x14ac:dyDescent="0.25">
      <c r="A88" s="2" t="s">
        <v>146</v>
      </c>
      <c r="B88" s="10" t="s">
        <v>197</v>
      </c>
      <c r="C88" s="37">
        <f>SUM(C89)</f>
        <v>37000</v>
      </c>
      <c r="D88" s="48"/>
      <c r="E88" s="48"/>
      <c r="F88" s="5"/>
      <c r="G88" s="5">
        <v>-32000</v>
      </c>
      <c r="H88" s="17">
        <f t="shared" si="4"/>
        <v>5000</v>
      </c>
      <c r="I88" s="58" t="s">
        <v>146</v>
      </c>
      <c r="J88" s="59" t="s">
        <v>197</v>
      </c>
      <c r="K88" s="42"/>
      <c r="L88" s="42">
        <f>L89</f>
        <v>-32000</v>
      </c>
    </row>
    <row r="89" spans="1:12" ht="105" x14ac:dyDescent="0.25">
      <c r="A89" s="2" t="s">
        <v>147</v>
      </c>
      <c r="B89" s="10" t="s">
        <v>198</v>
      </c>
      <c r="C89" s="37">
        <v>37000</v>
      </c>
      <c r="D89" s="48"/>
      <c r="E89" s="48"/>
      <c r="F89" s="5"/>
      <c r="G89" s="5">
        <v>-32000</v>
      </c>
      <c r="H89" s="17">
        <f t="shared" si="4"/>
        <v>5000</v>
      </c>
      <c r="I89" s="58" t="s">
        <v>147</v>
      </c>
      <c r="J89" s="59" t="s">
        <v>316</v>
      </c>
      <c r="K89" s="42">
        <v>37000</v>
      </c>
      <c r="L89" s="42">
        <v>-32000</v>
      </c>
    </row>
    <row r="90" spans="1:12" ht="90" x14ac:dyDescent="0.25">
      <c r="A90" s="2" t="s">
        <v>148</v>
      </c>
      <c r="B90" s="10" t="s">
        <v>248</v>
      </c>
      <c r="C90" s="37">
        <f>SUM(C91)</f>
        <v>17000</v>
      </c>
      <c r="D90" s="48"/>
      <c r="E90" s="48"/>
      <c r="F90" s="5"/>
      <c r="G90" s="5">
        <v>-13000</v>
      </c>
      <c r="H90" s="17">
        <f t="shared" si="4"/>
        <v>4000</v>
      </c>
      <c r="I90" s="58" t="s">
        <v>148</v>
      </c>
      <c r="J90" s="59" t="s">
        <v>317</v>
      </c>
      <c r="K90" s="42"/>
      <c r="L90" s="42">
        <f>L91</f>
        <v>-13000</v>
      </c>
    </row>
    <row r="91" spans="1:12" ht="128.25" x14ac:dyDescent="0.25">
      <c r="A91" s="2" t="s">
        <v>149</v>
      </c>
      <c r="B91" s="10" t="s">
        <v>249</v>
      </c>
      <c r="C91" s="37">
        <v>17000</v>
      </c>
      <c r="D91" s="48"/>
      <c r="E91" s="48"/>
      <c r="F91" s="5"/>
      <c r="G91" s="5">
        <v>-13000</v>
      </c>
      <c r="H91" s="17">
        <f t="shared" si="4"/>
        <v>4000</v>
      </c>
      <c r="I91" s="58" t="s">
        <v>149</v>
      </c>
      <c r="J91" s="59" t="s">
        <v>318</v>
      </c>
      <c r="K91" s="42">
        <v>17000</v>
      </c>
      <c r="L91" s="42">
        <v>-13000</v>
      </c>
    </row>
    <row r="92" spans="1:12" ht="60" x14ac:dyDescent="0.25">
      <c r="A92" s="2" t="s">
        <v>150</v>
      </c>
      <c r="B92" s="10" t="s">
        <v>199</v>
      </c>
      <c r="C92" s="37">
        <f>SUM(C93)</f>
        <v>51000</v>
      </c>
      <c r="D92" s="48"/>
      <c r="E92" s="48"/>
      <c r="F92" s="5"/>
      <c r="G92" s="5">
        <v>-26000</v>
      </c>
      <c r="H92" s="17">
        <f t="shared" si="4"/>
        <v>25000</v>
      </c>
      <c r="I92" s="58" t="s">
        <v>150</v>
      </c>
      <c r="J92" s="59" t="s">
        <v>199</v>
      </c>
      <c r="K92" s="42"/>
      <c r="L92" s="42">
        <f>L93</f>
        <v>-26000</v>
      </c>
    </row>
    <row r="93" spans="1:12" ht="90" x14ac:dyDescent="0.25">
      <c r="A93" s="2" t="s">
        <v>151</v>
      </c>
      <c r="B93" s="10" t="s">
        <v>200</v>
      </c>
      <c r="C93" s="37">
        <v>51000</v>
      </c>
      <c r="D93" s="48"/>
      <c r="E93" s="48"/>
      <c r="F93" s="5"/>
      <c r="G93" s="5">
        <v>-26000</v>
      </c>
      <c r="H93" s="17">
        <f t="shared" si="4"/>
        <v>25000</v>
      </c>
      <c r="I93" s="58" t="s">
        <v>151</v>
      </c>
      <c r="J93" s="59" t="s">
        <v>319</v>
      </c>
      <c r="K93" s="42">
        <v>51000</v>
      </c>
      <c r="L93" s="42">
        <v>-26000</v>
      </c>
    </row>
    <row r="94" spans="1:12" ht="60" x14ac:dyDescent="0.25">
      <c r="A94" s="2" t="s">
        <v>152</v>
      </c>
      <c r="B94" s="10" t="s">
        <v>201</v>
      </c>
      <c r="C94" s="37">
        <f>SUM(C95)</f>
        <v>51000</v>
      </c>
      <c r="D94" s="48"/>
      <c r="E94" s="48"/>
      <c r="F94" s="5"/>
      <c r="G94" s="5">
        <v>-40000</v>
      </c>
      <c r="H94" s="17">
        <f t="shared" si="4"/>
        <v>11000</v>
      </c>
      <c r="I94" s="58" t="s">
        <v>152</v>
      </c>
      <c r="J94" s="59" t="s">
        <v>201</v>
      </c>
      <c r="K94" s="42"/>
      <c r="L94" s="42">
        <f>L95</f>
        <v>-40000</v>
      </c>
    </row>
    <row r="95" spans="1:12" ht="90" x14ac:dyDescent="0.25">
      <c r="A95" s="2" t="s">
        <v>153</v>
      </c>
      <c r="B95" s="10" t="s">
        <v>202</v>
      </c>
      <c r="C95" s="37">
        <v>51000</v>
      </c>
      <c r="D95" s="48"/>
      <c r="E95" s="48"/>
      <c r="F95" s="5"/>
      <c r="G95" s="5">
        <v>-40000</v>
      </c>
      <c r="H95" s="17">
        <f t="shared" si="4"/>
        <v>11000</v>
      </c>
      <c r="I95" s="58" t="s">
        <v>153</v>
      </c>
      <c r="J95" s="59" t="s">
        <v>320</v>
      </c>
      <c r="K95" s="42">
        <v>51000</v>
      </c>
      <c r="L95" s="42">
        <v>-40000</v>
      </c>
    </row>
    <row r="96" spans="1:12" ht="75" x14ac:dyDescent="0.25">
      <c r="A96" s="2" t="s">
        <v>112</v>
      </c>
      <c r="B96" s="10" t="s">
        <v>203</v>
      </c>
      <c r="C96" s="37">
        <f>SUM(C97)</f>
        <v>677000</v>
      </c>
      <c r="D96" s="48"/>
      <c r="E96" s="48"/>
      <c r="F96" s="5"/>
      <c r="G96" s="5">
        <v>-78000</v>
      </c>
      <c r="H96" s="17">
        <f t="shared" si="4"/>
        <v>599000</v>
      </c>
      <c r="I96" s="58" t="s">
        <v>112</v>
      </c>
      <c r="J96" s="59" t="s">
        <v>203</v>
      </c>
      <c r="K96" s="42"/>
      <c r="L96" s="42">
        <f>L97</f>
        <v>-78000</v>
      </c>
    </row>
    <row r="97" spans="1:12" ht="90" x14ac:dyDescent="0.25">
      <c r="A97" s="2" t="s">
        <v>113</v>
      </c>
      <c r="B97" s="10" t="s">
        <v>204</v>
      </c>
      <c r="C97" s="37">
        <v>677000</v>
      </c>
      <c r="D97" s="48"/>
      <c r="E97" s="48"/>
      <c r="F97" s="5"/>
      <c r="G97" s="5">
        <v>-78000</v>
      </c>
      <c r="H97" s="17">
        <f t="shared" si="4"/>
        <v>599000</v>
      </c>
      <c r="I97" s="58" t="s">
        <v>113</v>
      </c>
      <c r="J97" s="59" t="s">
        <v>321</v>
      </c>
      <c r="K97" s="42">
        <v>677000</v>
      </c>
      <c r="L97" s="42">
        <v>-78000</v>
      </c>
    </row>
    <row r="98" spans="1:12" ht="120" x14ac:dyDescent="0.25">
      <c r="A98" s="2" t="s">
        <v>154</v>
      </c>
      <c r="B98" s="10" t="s">
        <v>155</v>
      </c>
      <c r="C98" s="37">
        <f>SUM(C99)</f>
        <v>218000</v>
      </c>
      <c r="D98" s="48"/>
      <c r="E98" s="48"/>
      <c r="F98" s="5"/>
      <c r="G98" s="5">
        <v>172000</v>
      </c>
      <c r="H98" s="17">
        <f t="shared" si="4"/>
        <v>390000</v>
      </c>
      <c r="I98" s="58" t="s">
        <v>154</v>
      </c>
      <c r="J98" s="59" t="s">
        <v>322</v>
      </c>
      <c r="K98" s="42">
        <v>218000</v>
      </c>
      <c r="L98" s="42">
        <f>L99</f>
        <v>172000</v>
      </c>
    </row>
    <row r="99" spans="1:12" ht="150" x14ac:dyDescent="0.25">
      <c r="A99" s="2" t="s">
        <v>205</v>
      </c>
      <c r="B99" s="10" t="s">
        <v>156</v>
      </c>
      <c r="C99" s="37">
        <v>218000</v>
      </c>
      <c r="D99" s="48"/>
      <c r="E99" s="48"/>
      <c r="F99" s="5"/>
      <c r="G99" s="5">
        <v>172000</v>
      </c>
      <c r="H99" s="17">
        <f t="shared" si="4"/>
        <v>390000</v>
      </c>
      <c r="I99" s="58" t="s">
        <v>205</v>
      </c>
      <c r="J99" s="59" t="s">
        <v>323</v>
      </c>
      <c r="K99" s="42">
        <v>218000</v>
      </c>
      <c r="L99" s="42">
        <v>172000</v>
      </c>
    </row>
    <row r="100" spans="1:12" ht="39" x14ac:dyDescent="0.25">
      <c r="A100" s="2" t="s">
        <v>206</v>
      </c>
      <c r="B100" s="10" t="s">
        <v>208</v>
      </c>
      <c r="C100" s="37">
        <f>C101</f>
        <v>8000</v>
      </c>
      <c r="D100" s="48"/>
      <c r="E100" s="48"/>
      <c r="F100" s="5"/>
      <c r="G100" s="5"/>
      <c r="H100" s="17">
        <f t="shared" si="4"/>
        <v>8000</v>
      </c>
      <c r="I100" s="58"/>
      <c r="J100" s="59"/>
      <c r="K100" s="42"/>
      <c r="L100" s="42"/>
    </row>
    <row r="101" spans="1:12" ht="64.5" x14ac:dyDescent="0.25">
      <c r="A101" s="2" t="s">
        <v>207</v>
      </c>
      <c r="B101" s="10" t="s">
        <v>209</v>
      </c>
      <c r="C101" s="37">
        <v>8000</v>
      </c>
      <c r="D101" s="48"/>
      <c r="E101" s="48"/>
      <c r="F101" s="5"/>
      <c r="G101" s="5"/>
      <c r="H101" s="17">
        <f t="shared" si="4"/>
        <v>8000</v>
      </c>
      <c r="I101" s="58"/>
      <c r="J101" s="59"/>
      <c r="K101" s="42"/>
      <c r="L101" s="42"/>
    </row>
    <row r="102" spans="1:12" ht="102.75" customHeight="1" x14ac:dyDescent="0.25">
      <c r="A102" s="2" t="s">
        <v>171</v>
      </c>
      <c r="B102" s="10" t="s">
        <v>172</v>
      </c>
      <c r="C102" s="37">
        <f t="shared" ref="C102:C103" si="5">C103</f>
        <v>44000</v>
      </c>
      <c r="D102" s="48"/>
      <c r="E102" s="48"/>
      <c r="F102" s="5"/>
      <c r="G102" s="5">
        <v>82000</v>
      </c>
      <c r="H102" s="17">
        <f t="shared" si="4"/>
        <v>126000</v>
      </c>
      <c r="I102" s="58" t="s">
        <v>324</v>
      </c>
      <c r="J102" s="59" t="s">
        <v>325</v>
      </c>
      <c r="K102" s="42"/>
      <c r="L102" s="42">
        <f>L103</f>
        <v>82000</v>
      </c>
    </row>
    <row r="103" spans="1:12" ht="66.75" customHeight="1" x14ac:dyDescent="0.25">
      <c r="A103" s="2" t="s">
        <v>173</v>
      </c>
      <c r="B103" s="10" t="s">
        <v>174</v>
      </c>
      <c r="C103" s="37">
        <f t="shared" si="5"/>
        <v>44000</v>
      </c>
      <c r="D103" s="48"/>
      <c r="E103" s="48"/>
      <c r="F103" s="5"/>
      <c r="G103" s="5">
        <v>82000</v>
      </c>
      <c r="H103" s="17">
        <f t="shared" si="4"/>
        <v>126000</v>
      </c>
      <c r="I103" s="58" t="s">
        <v>324</v>
      </c>
      <c r="J103" s="59" t="s">
        <v>325</v>
      </c>
      <c r="K103" s="42">
        <v>44000</v>
      </c>
      <c r="L103" s="42">
        <f>L104</f>
        <v>82000</v>
      </c>
    </row>
    <row r="104" spans="1:12" ht="90" x14ac:dyDescent="0.25">
      <c r="A104" s="2" t="s">
        <v>170</v>
      </c>
      <c r="B104" s="10" t="s">
        <v>169</v>
      </c>
      <c r="C104" s="37">
        <v>44000</v>
      </c>
      <c r="D104" s="48"/>
      <c r="E104" s="48"/>
      <c r="F104" s="56"/>
      <c r="G104" s="56">
        <v>82000</v>
      </c>
      <c r="H104" s="17">
        <f t="shared" si="4"/>
        <v>126000</v>
      </c>
      <c r="I104" s="58" t="s">
        <v>238</v>
      </c>
      <c r="J104" s="59" t="s">
        <v>326</v>
      </c>
      <c r="K104" s="42">
        <v>44000</v>
      </c>
      <c r="L104" s="42">
        <v>82000</v>
      </c>
    </row>
    <row r="105" spans="1:12" ht="30" x14ac:dyDescent="0.25">
      <c r="A105" s="67" t="s">
        <v>157</v>
      </c>
      <c r="B105" s="68" t="s">
        <v>158</v>
      </c>
      <c r="C105" s="37"/>
      <c r="D105" s="48"/>
      <c r="E105" s="48"/>
      <c r="F105" s="56"/>
      <c r="G105" s="56">
        <v>147500</v>
      </c>
      <c r="H105" s="17">
        <f t="shared" si="4"/>
        <v>147500</v>
      </c>
      <c r="I105" s="58" t="s">
        <v>157</v>
      </c>
      <c r="J105" s="59" t="s">
        <v>158</v>
      </c>
      <c r="K105" s="42">
        <v>0</v>
      </c>
      <c r="L105" s="42">
        <f>L106+L108</f>
        <v>147500</v>
      </c>
    </row>
    <row r="106" spans="1:12" ht="105" x14ac:dyDescent="0.25">
      <c r="A106" s="67" t="s">
        <v>327</v>
      </c>
      <c r="B106" s="68" t="s">
        <v>328</v>
      </c>
      <c r="C106" s="37"/>
      <c r="D106" s="48"/>
      <c r="E106" s="48"/>
      <c r="F106" s="56"/>
      <c r="G106" s="56">
        <v>144500</v>
      </c>
      <c r="H106" s="17">
        <f t="shared" si="4"/>
        <v>144500</v>
      </c>
      <c r="I106" s="58" t="s">
        <v>327</v>
      </c>
      <c r="J106" s="59" t="s">
        <v>328</v>
      </c>
      <c r="K106" s="42">
        <v>0</v>
      </c>
      <c r="L106" s="42">
        <f>L107</f>
        <v>144500</v>
      </c>
    </row>
    <row r="107" spans="1:12" ht="60" x14ac:dyDescent="0.25">
      <c r="A107" s="67" t="s">
        <v>327</v>
      </c>
      <c r="B107" s="68" t="s">
        <v>329</v>
      </c>
      <c r="C107" s="37"/>
      <c r="D107" s="48"/>
      <c r="E107" s="48"/>
      <c r="F107" s="56"/>
      <c r="G107" s="56">
        <v>144500</v>
      </c>
      <c r="H107" s="17">
        <f t="shared" si="4"/>
        <v>144500</v>
      </c>
      <c r="I107" s="58" t="s">
        <v>327</v>
      </c>
      <c r="J107" s="59" t="s">
        <v>329</v>
      </c>
      <c r="K107" s="42">
        <v>0</v>
      </c>
      <c r="L107" s="42">
        <v>144500</v>
      </c>
    </row>
    <row r="108" spans="1:12" ht="90" x14ac:dyDescent="0.25">
      <c r="A108" s="67" t="s">
        <v>330</v>
      </c>
      <c r="B108" s="68" t="s">
        <v>331</v>
      </c>
      <c r="C108" s="37"/>
      <c r="D108" s="48"/>
      <c r="E108" s="48"/>
      <c r="F108" s="56"/>
      <c r="G108" s="56">
        <v>3000</v>
      </c>
      <c r="H108" s="17">
        <f t="shared" si="4"/>
        <v>3000</v>
      </c>
      <c r="I108" s="58" t="s">
        <v>330</v>
      </c>
      <c r="J108" s="59" t="s">
        <v>331</v>
      </c>
      <c r="K108" s="42">
        <v>0</v>
      </c>
      <c r="L108" s="42">
        <f>L109</f>
        <v>3000</v>
      </c>
    </row>
    <row r="109" spans="1:12" ht="90" x14ac:dyDescent="0.25">
      <c r="A109" s="67" t="s">
        <v>159</v>
      </c>
      <c r="B109" s="68" t="s">
        <v>332</v>
      </c>
      <c r="C109" s="37"/>
      <c r="D109" s="48"/>
      <c r="E109" s="48"/>
      <c r="F109" s="56"/>
      <c r="G109" s="56">
        <v>3000</v>
      </c>
      <c r="H109" s="17">
        <f t="shared" si="4"/>
        <v>3000</v>
      </c>
      <c r="I109" s="58" t="s">
        <v>159</v>
      </c>
      <c r="J109" s="59" t="s">
        <v>332</v>
      </c>
      <c r="K109" s="42">
        <v>0</v>
      </c>
      <c r="L109" s="42">
        <v>3000</v>
      </c>
    </row>
    <row r="110" spans="1:12" x14ac:dyDescent="0.25">
      <c r="A110" s="2" t="s">
        <v>160</v>
      </c>
      <c r="B110" s="11" t="s">
        <v>161</v>
      </c>
      <c r="C110" s="37">
        <f>SUM(C111)</f>
        <v>262000</v>
      </c>
      <c r="D110" s="48"/>
      <c r="E110" s="48"/>
      <c r="F110" s="5"/>
      <c r="G110" s="42">
        <v>38000</v>
      </c>
      <c r="H110" s="17">
        <f t="shared" si="4"/>
        <v>300000</v>
      </c>
      <c r="I110" s="58" t="s">
        <v>160</v>
      </c>
      <c r="J110" s="59" t="s">
        <v>333</v>
      </c>
      <c r="K110" s="42">
        <v>262000</v>
      </c>
      <c r="L110" s="42">
        <v>38000</v>
      </c>
    </row>
    <row r="111" spans="1:12" ht="180" x14ac:dyDescent="0.25">
      <c r="A111" s="2" t="s">
        <v>162</v>
      </c>
      <c r="B111" s="11" t="s">
        <v>250</v>
      </c>
      <c r="C111" s="37">
        <v>262000</v>
      </c>
      <c r="D111" s="48"/>
      <c r="E111" s="48"/>
      <c r="F111" s="5"/>
      <c r="G111" s="42">
        <v>38000</v>
      </c>
      <c r="H111" s="17">
        <f t="shared" si="4"/>
        <v>300000</v>
      </c>
      <c r="I111" s="58" t="s">
        <v>162</v>
      </c>
      <c r="J111" s="59" t="s">
        <v>334</v>
      </c>
      <c r="K111" s="42">
        <v>262000</v>
      </c>
      <c r="L111" s="42">
        <v>38000</v>
      </c>
    </row>
    <row r="112" spans="1:12" x14ac:dyDescent="0.25">
      <c r="A112" s="43" t="s">
        <v>222</v>
      </c>
      <c r="B112" s="23" t="s">
        <v>223</v>
      </c>
      <c r="C112" s="51"/>
      <c r="D112" s="44">
        <v>300000</v>
      </c>
      <c r="E112" s="48"/>
      <c r="F112" s="5"/>
      <c r="G112" s="65">
        <v>-163000</v>
      </c>
      <c r="H112" s="17">
        <f t="shared" si="4"/>
        <v>137000</v>
      </c>
      <c r="I112" s="63" t="s">
        <v>222</v>
      </c>
      <c r="J112" s="64" t="s">
        <v>223</v>
      </c>
      <c r="K112" s="65">
        <v>300000</v>
      </c>
      <c r="L112" s="65">
        <v>-163000</v>
      </c>
    </row>
    <row r="113" spans="1:12" x14ac:dyDescent="0.25">
      <c r="A113" s="21" t="s">
        <v>227</v>
      </c>
      <c r="B113" s="15" t="s">
        <v>228</v>
      </c>
      <c r="C113" s="52"/>
      <c r="D113" s="45">
        <v>300000</v>
      </c>
      <c r="E113" s="48"/>
      <c r="F113" s="5"/>
      <c r="G113" s="42">
        <v>-163000</v>
      </c>
      <c r="H113" s="17">
        <f t="shared" si="4"/>
        <v>137000</v>
      </c>
      <c r="I113" s="58" t="s">
        <v>227</v>
      </c>
      <c r="J113" s="59" t="s">
        <v>228</v>
      </c>
      <c r="K113" s="42">
        <v>300000</v>
      </c>
      <c r="L113" s="42">
        <v>-163000</v>
      </c>
    </row>
    <row r="114" spans="1:12" ht="75" x14ac:dyDescent="0.25">
      <c r="A114" s="21" t="s">
        <v>229</v>
      </c>
      <c r="B114" s="15" t="s">
        <v>260</v>
      </c>
      <c r="C114" s="52"/>
      <c r="D114" s="45">
        <v>150000</v>
      </c>
      <c r="E114" s="48"/>
      <c r="F114" s="5"/>
      <c r="G114" s="42">
        <v>-150000</v>
      </c>
      <c r="H114" s="17">
        <f t="shared" si="4"/>
        <v>0</v>
      </c>
      <c r="I114" s="58" t="s">
        <v>229</v>
      </c>
      <c r="J114" s="59" t="s">
        <v>234</v>
      </c>
      <c r="K114" s="42">
        <v>150000</v>
      </c>
      <c r="L114" s="42">
        <v>-150000</v>
      </c>
    </row>
    <row r="115" spans="1:12" ht="75" x14ac:dyDescent="0.25">
      <c r="A115" s="21" t="s">
        <v>235</v>
      </c>
      <c r="B115" s="15" t="s">
        <v>261</v>
      </c>
      <c r="C115" s="52"/>
      <c r="D115" s="45">
        <v>150000</v>
      </c>
      <c r="E115" s="48"/>
      <c r="F115" s="5"/>
      <c r="G115" s="42">
        <v>-13000</v>
      </c>
      <c r="H115" s="17">
        <f t="shared" si="4"/>
        <v>137000</v>
      </c>
      <c r="I115" s="58" t="s">
        <v>235</v>
      </c>
      <c r="J115" s="59" t="s">
        <v>236</v>
      </c>
      <c r="K115" s="42">
        <v>150000</v>
      </c>
      <c r="L115" s="42">
        <v>-13000</v>
      </c>
    </row>
    <row r="116" spans="1:12" x14ac:dyDescent="0.25">
      <c r="A116" s="24" t="s">
        <v>177</v>
      </c>
      <c r="B116" s="12" t="s">
        <v>178</v>
      </c>
      <c r="C116" s="36">
        <f>SUM(C117)</f>
        <v>874084783.18999994</v>
      </c>
      <c r="D116" s="49">
        <f>D118+D121+D130+D135</f>
        <v>129754300.36</v>
      </c>
      <c r="E116" s="49">
        <f>E118+E121+E130+E135</f>
        <v>7301523.6699999999</v>
      </c>
      <c r="F116" s="49">
        <f>F118+F121+F130+F135</f>
        <v>1579310.47</v>
      </c>
      <c r="G116" s="49">
        <f>G118+G121+G130+G135</f>
        <v>-9121022.2400000002</v>
      </c>
      <c r="H116" s="17">
        <f t="shared" si="4"/>
        <v>1003598895.4499999</v>
      </c>
      <c r="I116" s="63" t="s">
        <v>177</v>
      </c>
      <c r="J116" s="64" t="s">
        <v>335</v>
      </c>
      <c r="K116" s="65">
        <v>1012719917.6900001</v>
      </c>
      <c r="L116" s="65">
        <f>L117</f>
        <v>-9121022.2400000002</v>
      </c>
    </row>
    <row r="117" spans="1:12" ht="42.75" x14ac:dyDescent="0.25">
      <c r="A117" s="13" t="s">
        <v>114</v>
      </c>
      <c r="B117" s="13" t="s">
        <v>115</v>
      </c>
      <c r="C117" s="38">
        <f>SUM(C118+C121+C130+C135)</f>
        <v>874084783.18999994</v>
      </c>
      <c r="D117" s="48"/>
      <c r="E117" s="48"/>
      <c r="F117" s="5"/>
      <c r="G117" s="5"/>
      <c r="H117" s="17">
        <f t="shared" si="4"/>
        <v>874084783.18999994</v>
      </c>
      <c r="I117" s="63" t="s">
        <v>114</v>
      </c>
      <c r="J117" s="64" t="s">
        <v>115</v>
      </c>
      <c r="K117" s="65">
        <v>1012719917.6900001</v>
      </c>
      <c r="L117" s="65">
        <f>L121+L130+L135</f>
        <v>-9121022.2400000002</v>
      </c>
    </row>
    <row r="118" spans="1:12" ht="26.25" x14ac:dyDescent="0.25">
      <c r="A118" s="13" t="s">
        <v>116</v>
      </c>
      <c r="B118" s="13" t="s">
        <v>117</v>
      </c>
      <c r="C118" s="38">
        <f>SUM(C119:C120)</f>
        <v>73399800</v>
      </c>
      <c r="D118" s="48"/>
      <c r="E118" s="48">
        <f>E119+E120</f>
        <v>0</v>
      </c>
      <c r="F118" s="5"/>
      <c r="G118" s="5"/>
      <c r="H118" s="17">
        <f t="shared" si="4"/>
        <v>73399800</v>
      </c>
      <c r="I118" s="63"/>
      <c r="J118" s="64"/>
      <c r="K118" s="65"/>
      <c r="L118" s="65"/>
    </row>
    <row r="119" spans="1:12" ht="39" x14ac:dyDescent="0.25">
      <c r="A119" s="3" t="s">
        <v>118</v>
      </c>
      <c r="B119" s="3" t="s">
        <v>119</v>
      </c>
      <c r="C119" s="39">
        <v>52155000</v>
      </c>
      <c r="D119" s="48"/>
      <c r="E119" s="48"/>
      <c r="F119" s="5"/>
      <c r="G119" s="5"/>
      <c r="H119" s="17">
        <f t="shared" si="4"/>
        <v>52155000</v>
      </c>
      <c r="I119" s="63"/>
      <c r="J119" s="64"/>
      <c r="K119" s="65"/>
      <c r="L119" s="65"/>
    </row>
    <row r="120" spans="1:12" ht="26.25" x14ac:dyDescent="0.25">
      <c r="A120" s="3" t="s">
        <v>120</v>
      </c>
      <c r="B120" s="3" t="s">
        <v>121</v>
      </c>
      <c r="C120" s="39">
        <v>21244800</v>
      </c>
      <c r="D120" s="48"/>
      <c r="E120" s="48"/>
      <c r="F120" s="5"/>
      <c r="G120" s="5"/>
      <c r="H120" s="17">
        <f t="shared" si="4"/>
        <v>21244800</v>
      </c>
      <c r="I120" s="63"/>
      <c r="J120" s="64"/>
      <c r="K120" s="65"/>
      <c r="L120" s="65"/>
    </row>
    <row r="121" spans="1:12" ht="30" x14ac:dyDescent="0.25">
      <c r="A121" s="46" t="s">
        <v>122</v>
      </c>
      <c r="B121" s="34" t="s">
        <v>123</v>
      </c>
      <c r="C121" s="38">
        <f>SUM(C125:C129)</f>
        <v>219548002.94</v>
      </c>
      <c r="D121" s="49">
        <f>D122+D124+D129</f>
        <v>82993510.680000007</v>
      </c>
      <c r="E121" s="49">
        <f>E122+E124+E129</f>
        <v>3131174.21</v>
      </c>
      <c r="F121" s="49">
        <f>F122+F124+F129</f>
        <v>29736</v>
      </c>
      <c r="G121" s="49">
        <f>SUM(G122:G129)</f>
        <v>4716260.9800000004</v>
      </c>
      <c r="H121" s="17">
        <f t="shared" si="4"/>
        <v>310418684.81</v>
      </c>
      <c r="I121" s="58" t="s">
        <v>122</v>
      </c>
      <c r="J121" s="59" t="s">
        <v>336</v>
      </c>
      <c r="K121" s="42">
        <v>305702423.83000004</v>
      </c>
      <c r="L121" s="42">
        <f>SUM(L122:L126)</f>
        <v>4716260.9800000004</v>
      </c>
    </row>
    <row r="122" spans="1:12" ht="45" x14ac:dyDescent="0.25">
      <c r="A122" s="15" t="s">
        <v>175</v>
      </c>
      <c r="B122" s="15" t="s">
        <v>176</v>
      </c>
      <c r="C122" s="52"/>
      <c r="D122" s="45">
        <v>256675612.05000001</v>
      </c>
      <c r="E122" s="48"/>
      <c r="F122" s="5"/>
      <c r="G122" s="42">
        <v>10038489.92</v>
      </c>
      <c r="H122" s="17">
        <f t="shared" si="4"/>
        <v>266714101.97</v>
      </c>
      <c r="I122" s="66" t="s">
        <v>175</v>
      </c>
      <c r="J122" s="59" t="s">
        <v>176</v>
      </c>
      <c r="K122" s="42">
        <v>256675612.05000001</v>
      </c>
      <c r="L122" s="42">
        <v>10038489.92</v>
      </c>
    </row>
    <row r="123" spans="1:12" ht="105" x14ac:dyDescent="0.25">
      <c r="A123" s="66" t="s">
        <v>337</v>
      </c>
      <c r="B123" s="59" t="s">
        <v>338</v>
      </c>
      <c r="C123" s="52"/>
      <c r="D123" s="45"/>
      <c r="E123" s="48"/>
      <c r="F123" s="5"/>
      <c r="G123" s="42">
        <v>725630.4</v>
      </c>
      <c r="H123" s="17">
        <f t="shared" si="4"/>
        <v>725630.4</v>
      </c>
      <c r="I123" s="66" t="s">
        <v>337</v>
      </c>
      <c r="J123" s="59" t="s">
        <v>338</v>
      </c>
      <c r="K123" s="42"/>
      <c r="L123" s="42">
        <v>725630.4</v>
      </c>
    </row>
    <row r="124" spans="1:12" ht="45" x14ac:dyDescent="0.25">
      <c r="A124" s="15" t="s">
        <v>262</v>
      </c>
      <c r="B124" s="15" t="s">
        <v>263</v>
      </c>
      <c r="C124" s="52"/>
      <c r="D124" s="45">
        <v>4484086.4800000004</v>
      </c>
      <c r="E124" s="48"/>
      <c r="F124" s="5"/>
      <c r="G124" s="42">
        <v>-492299.56</v>
      </c>
      <c r="H124" s="17">
        <f t="shared" si="4"/>
        <v>3991786.9200000004</v>
      </c>
      <c r="I124" s="66" t="s">
        <v>262</v>
      </c>
      <c r="J124" s="59" t="s">
        <v>263</v>
      </c>
      <c r="K124" s="42">
        <v>4484086.4800000004</v>
      </c>
      <c r="L124" s="42">
        <v>-492299.56</v>
      </c>
    </row>
    <row r="125" spans="1:12" ht="75" x14ac:dyDescent="0.25">
      <c r="A125" s="3" t="s">
        <v>210</v>
      </c>
      <c r="B125" s="6" t="s">
        <v>225</v>
      </c>
      <c r="C125" s="39">
        <v>17152218.640000001</v>
      </c>
      <c r="D125" s="48"/>
      <c r="E125" s="48"/>
      <c r="F125" s="5"/>
      <c r="G125" s="42">
        <v>-2724041</v>
      </c>
      <c r="H125" s="17">
        <f t="shared" si="4"/>
        <v>14428177.640000001</v>
      </c>
      <c r="I125" s="58" t="s">
        <v>210</v>
      </c>
      <c r="J125" s="59" t="s">
        <v>225</v>
      </c>
      <c r="K125" s="42">
        <v>17152218.640000001</v>
      </c>
      <c r="L125" s="42">
        <v>-2724041</v>
      </c>
    </row>
    <row r="126" spans="1:12" ht="51.75" x14ac:dyDescent="0.25">
      <c r="A126" s="3" t="s">
        <v>124</v>
      </c>
      <c r="B126" s="6" t="s">
        <v>125</v>
      </c>
      <c r="C126" s="39">
        <v>323476</v>
      </c>
      <c r="D126" s="48"/>
      <c r="E126" s="48"/>
      <c r="F126" s="5"/>
      <c r="G126" s="5"/>
      <c r="H126" s="17">
        <f t="shared" si="4"/>
        <v>323476</v>
      </c>
      <c r="I126" s="58" t="s">
        <v>128</v>
      </c>
      <c r="J126" s="59" t="s">
        <v>129</v>
      </c>
      <c r="K126" s="42">
        <v>25360406.66</v>
      </c>
      <c r="L126" s="42">
        <v>-2831518.78</v>
      </c>
    </row>
    <row r="127" spans="1:12" ht="39" x14ac:dyDescent="0.25">
      <c r="A127" s="3" t="s">
        <v>126</v>
      </c>
      <c r="B127" s="6" t="s">
        <v>127</v>
      </c>
      <c r="C127" s="39">
        <v>1491102</v>
      </c>
      <c r="D127" s="48"/>
      <c r="E127" s="48"/>
      <c r="F127" s="5"/>
      <c r="G127" s="5"/>
      <c r="H127" s="17">
        <f t="shared" si="4"/>
        <v>1491102</v>
      </c>
      <c r="I127" s="58"/>
      <c r="J127" s="59"/>
      <c r="K127" s="42"/>
      <c r="L127" s="42"/>
    </row>
    <row r="128" spans="1:12" ht="26.25" x14ac:dyDescent="0.25">
      <c r="A128" s="3" t="s">
        <v>168</v>
      </c>
      <c r="B128" s="6" t="s">
        <v>251</v>
      </c>
      <c r="C128" s="39">
        <v>215522</v>
      </c>
      <c r="D128" s="48"/>
      <c r="E128" s="48"/>
      <c r="F128" s="5"/>
      <c r="G128" s="5"/>
      <c r="H128" s="17">
        <f t="shared" si="4"/>
        <v>215522</v>
      </c>
      <c r="I128" s="58"/>
      <c r="J128" s="59"/>
      <c r="K128" s="42"/>
      <c r="L128" s="42"/>
    </row>
    <row r="129" spans="1:12" x14ac:dyDescent="0.25">
      <c r="A129" s="3" t="s">
        <v>128</v>
      </c>
      <c r="B129" s="3" t="s">
        <v>129</v>
      </c>
      <c r="C129" s="37">
        <v>200365684.30000001</v>
      </c>
      <c r="D129" s="45">
        <v>-178166187.84999999</v>
      </c>
      <c r="E129" s="45">
        <v>3131174.21</v>
      </c>
      <c r="F129" s="45">
        <v>29736</v>
      </c>
      <c r="G129" s="42">
        <v>-2831518.78</v>
      </c>
      <c r="H129" s="17">
        <f t="shared" si="4"/>
        <v>22528887.880000018</v>
      </c>
      <c r="I129" s="58"/>
      <c r="J129" s="59"/>
      <c r="K129" s="42"/>
      <c r="L129" s="42"/>
    </row>
    <row r="130" spans="1:12" ht="28.5" x14ac:dyDescent="0.25">
      <c r="A130" s="13" t="s">
        <v>130</v>
      </c>
      <c r="B130" s="13" t="s">
        <v>131</v>
      </c>
      <c r="C130" s="38">
        <f>SUM(C131:C134)</f>
        <v>515622965.33000004</v>
      </c>
      <c r="D130" s="38">
        <f>SUM(D131:D134)</f>
        <v>44673246.880000003</v>
      </c>
      <c r="E130" s="38">
        <f t="shared" ref="E130:G130" si="6">SUM(E131:E134)</f>
        <v>0</v>
      </c>
      <c r="F130" s="38">
        <f t="shared" si="6"/>
        <v>0</v>
      </c>
      <c r="G130" s="38">
        <f t="shared" si="6"/>
        <v>-14465056</v>
      </c>
      <c r="H130" s="17">
        <f t="shared" si="4"/>
        <v>545831156.21000004</v>
      </c>
      <c r="I130" s="63" t="s">
        <v>130</v>
      </c>
      <c r="J130" s="64" t="s">
        <v>131</v>
      </c>
      <c r="K130" s="65">
        <v>560296212.21000004</v>
      </c>
      <c r="L130" s="65">
        <f>SUM(L131:L132)</f>
        <v>-14465056</v>
      </c>
    </row>
    <row r="131" spans="1:12" ht="45" x14ac:dyDescent="0.25">
      <c r="A131" s="3" t="s">
        <v>132</v>
      </c>
      <c r="B131" s="3" t="s">
        <v>133</v>
      </c>
      <c r="C131" s="39">
        <v>458641678.30000001</v>
      </c>
      <c r="D131" s="45">
        <v>2304700</v>
      </c>
      <c r="E131" s="48"/>
      <c r="F131" s="5"/>
      <c r="G131" s="5">
        <v>-12503400</v>
      </c>
      <c r="H131" s="17">
        <f t="shared" si="4"/>
        <v>448442978.30000001</v>
      </c>
      <c r="I131" s="58" t="s">
        <v>132</v>
      </c>
      <c r="J131" s="59" t="s">
        <v>339</v>
      </c>
      <c r="K131" s="42">
        <v>460946378.30000001</v>
      </c>
      <c r="L131" s="42">
        <v>-12503400</v>
      </c>
    </row>
    <row r="132" spans="1:12" ht="90" x14ac:dyDescent="0.25">
      <c r="A132" s="3" t="s">
        <v>134</v>
      </c>
      <c r="B132" s="3" t="s">
        <v>135</v>
      </c>
      <c r="C132" s="39">
        <v>4489209</v>
      </c>
      <c r="D132" s="48"/>
      <c r="E132" s="48"/>
      <c r="F132" s="5"/>
      <c r="G132" s="5">
        <v>-1961656</v>
      </c>
      <c r="H132" s="17">
        <f t="shared" si="4"/>
        <v>2527553</v>
      </c>
      <c r="I132" s="58" t="s">
        <v>134</v>
      </c>
      <c r="J132" s="59" t="s">
        <v>340</v>
      </c>
      <c r="K132" s="42">
        <v>4489209</v>
      </c>
      <c r="L132" s="42">
        <v>-1961656</v>
      </c>
    </row>
    <row r="133" spans="1:12" ht="64.5" x14ac:dyDescent="0.25">
      <c r="A133" s="3" t="s">
        <v>136</v>
      </c>
      <c r="B133" s="3" t="s">
        <v>252</v>
      </c>
      <c r="C133" s="39">
        <v>52476927.030000001</v>
      </c>
      <c r="D133" s="45">
        <v>42368546.880000003</v>
      </c>
      <c r="E133" s="48"/>
      <c r="F133" s="5"/>
      <c r="G133" s="5"/>
      <c r="H133" s="17">
        <f t="shared" ref="H133:H141" si="7">C133+D133+E133+F133+G133</f>
        <v>94845473.909999996</v>
      </c>
      <c r="I133" s="58"/>
      <c r="J133" s="59"/>
      <c r="K133" s="42"/>
      <c r="L133" s="42"/>
    </row>
    <row r="134" spans="1:12" ht="51.75" x14ac:dyDescent="0.25">
      <c r="A134" s="3" t="s">
        <v>137</v>
      </c>
      <c r="B134" s="3" t="s">
        <v>138</v>
      </c>
      <c r="C134" s="39">
        <v>15151</v>
      </c>
      <c r="D134" s="48"/>
      <c r="E134" s="48"/>
      <c r="F134" s="5"/>
      <c r="G134" s="5"/>
      <c r="H134" s="17">
        <f t="shared" si="7"/>
        <v>15151</v>
      </c>
      <c r="I134" s="58"/>
      <c r="J134" s="59"/>
      <c r="K134" s="42"/>
      <c r="L134" s="42"/>
    </row>
    <row r="135" spans="1:12" x14ac:dyDescent="0.25">
      <c r="A135" s="13" t="s">
        <v>139</v>
      </c>
      <c r="B135" s="13" t="s">
        <v>140</v>
      </c>
      <c r="C135" s="38">
        <f>SUM(C136:C139)</f>
        <v>65514014.920000002</v>
      </c>
      <c r="D135" s="49">
        <f>D136</f>
        <v>2087542.8</v>
      </c>
      <c r="E135" s="49">
        <f>SUM(E136:E140)</f>
        <v>4170349.46</v>
      </c>
      <c r="F135" s="49">
        <f>SUM(F136:F140)</f>
        <v>1549574.47</v>
      </c>
      <c r="G135" s="14">
        <v>627772.78</v>
      </c>
      <c r="H135" s="17">
        <f t="shared" si="7"/>
        <v>73949254.429999992</v>
      </c>
      <c r="I135" s="58" t="s">
        <v>139</v>
      </c>
      <c r="J135" s="59" t="s">
        <v>140</v>
      </c>
      <c r="K135" s="42">
        <v>73321481.650000006</v>
      </c>
      <c r="L135" s="42">
        <f>SUM(L136:L140)</f>
        <v>627772.78</v>
      </c>
    </row>
    <row r="136" spans="1:12" ht="75" x14ac:dyDescent="0.25">
      <c r="A136" s="3" t="s">
        <v>141</v>
      </c>
      <c r="B136" s="3" t="s">
        <v>142</v>
      </c>
      <c r="C136" s="39">
        <v>31709900.800000001</v>
      </c>
      <c r="D136" s="45">
        <v>2087542.8</v>
      </c>
      <c r="E136" s="45">
        <v>897000</v>
      </c>
      <c r="F136" s="5"/>
      <c r="G136" s="5">
        <v>90000</v>
      </c>
      <c r="H136" s="17">
        <f t="shared" si="7"/>
        <v>34784443.600000001</v>
      </c>
      <c r="I136" s="58" t="s">
        <v>141</v>
      </c>
      <c r="J136" s="59" t="s">
        <v>142</v>
      </c>
      <c r="K136" s="42">
        <v>34694443.600000001</v>
      </c>
      <c r="L136" s="42">
        <v>90000</v>
      </c>
    </row>
    <row r="137" spans="1:12" ht="141" x14ac:dyDescent="0.25">
      <c r="A137" s="3" t="s">
        <v>237</v>
      </c>
      <c r="B137" s="3" t="s">
        <v>253</v>
      </c>
      <c r="C137" s="39">
        <v>1562400</v>
      </c>
      <c r="D137" s="48"/>
      <c r="E137" s="48"/>
      <c r="F137" s="5"/>
      <c r="G137" s="5"/>
      <c r="H137" s="17">
        <f t="shared" si="7"/>
        <v>1562400</v>
      </c>
      <c r="I137" s="58"/>
      <c r="J137" s="59"/>
      <c r="K137" s="42"/>
      <c r="L137" s="42"/>
    </row>
    <row r="138" spans="1:12" ht="64.5" x14ac:dyDescent="0.25">
      <c r="A138" s="3" t="s">
        <v>224</v>
      </c>
      <c r="B138" s="3" t="s">
        <v>254</v>
      </c>
      <c r="C138" s="39">
        <v>3024834.12</v>
      </c>
      <c r="D138" s="48"/>
      <c r="E138" s="48"/>
      <c r="F138" s="5"/>
      <c r="G138" s="5"/>
      <c r="H138" s="17">
        <f t="shared" si="7"/>
        <v>3024834.12</v>
      </c>
      <c r="I138" s="58"/>
      <c r="J138" s="59"/>
      <c r="K138" s="42"/>
      <c r="L138" s="42"/>
    </row>
    <row r="139" spans="1:12" ht="115.5" x14ac:dyDescent="0.25">
      <c r="A139" s="3" t="s">
        <v>211</v>
      </c>
      <c r="B139" s="3" t="s">
        <v>255</v>
      </c>
      <c r="C139" s="39">
        <v>29216880</v>
      </c>
      <c r="D139" s="48"/>
      <c r="E139" s="48"/>
      <c r="F139" s="5"/>
      <c r="G139" s="5">
        <v>-624960</v>
      </c>
      <c r="H139" s="17">
        <f t="shared" si="7"/>
        <v>28591920</v>
      </c>
      <c r="I139" s="58" t="s">
        <v>211</v>
      </c>
      <c r="J139" s="59" t="s">
        <v>226</v>
      </c>
      <c r="K139" s="42">
        <v>29216880</v>
      </c>
      <c r="L139" s="42">
        <v>-624960</v>
      </c>
    </row>
    <row r="140" spans="1:12" ht="30" x14ac:dyDescent="0.25">
      <c r="A140" s="53" t="s">
        <v>220</v>
      </c>
      <c r="B140" s="53" t="s">
        <v>264</v>
      </c>
      <c r="C140" s="42"/>
      <c r="D140" s="48"/>
      <c r="E140" s="45">
        <v>3273349.46</v>
      </c>
      <c r="F140" s="55">
        <v>1549574.47</v>
      </c>
      <c r="G140" s="5">
        <v>1162732.78</v>
      </c>
      <c r="H140" s="17">
        <f t="shared" si="7"/>
        <v>5985656.71</v>
      </c>
      <c r="I140" s="58" t="s">
        <v>220</v>
      </c>
      <c r="J140" s="59" t="s">
        <v>221</v>
      </c>
      <c r="K140" s="42">
        <v>4822923.93</v>
      </c>
      <c r="L140" s="42">
        <v>1162732.78</v>
      </c>
    </row>
    <row r="141" spans="1:12" x14ac:dyDescent="0.25">
      <c r="A141" s="27"/>
      <c r="B141" s="13" t="s">
        <v>143</v>
      </c>
      <c r="C141" s="38">
        <f>C116+C4</f>
        <v>1215129783.1900001</v>
      </c>
      <c r="D141" s="49">
        <f>D4+D116</f>
        <v>130054300.36</v>
      </c>
      <c r="E141" s="49">
        <f>E4+E116</f>
        <v>7301523.6699999999</v>
      </c>
      <c r="F141" s="49">
        <f>F4+F116</f>
        <v>1579310.47</v>
      </c>
      <c r="G141" s="49">
        <f>G4+G116</f>
        <v>2076477.7599999998</v>
      </c>
      <c r="H141" s="17">
        <f t="shared" si="7"/>
        <v>1356141395.45</v>
      </c>
    </row>
  </sheetData>
  <mergeCells count="1">
    <mergeCell ref="A1:H1"/>
  </mergeCells>
  <hyperlinks>
    <hyperlink ref="B79" r:id="rId1" display="consultantplus://offline/ref=C84CB3038B4AEA7D3C5C5B44AAD63104D594E77A4F25BC5E21A87444550683746384295A47EAF6BB515896F9F2P5v5N" xr:uid="{1D837EAA-B293-4264-A5E3-BE43D03BF844}"/>
    <hyperlink ref="B80" r:id="rId2" display="consultantplus://offline/ref=DC5688143164477E734017DE363AF0E8BC597211A0A940FC18EDCE48519A08E99E97412860B7C71B40FA9E8B478AC689540B8A3C870DF431pEv3N" xr:uid="{0042ECFD-3074-49F3-992C-392541D3CD2C}"/>
    <hyperlink ref="B81" r:id="rId3" display="consultantplus://offline/ref=3ACEDDB140C62BECB017ACD9873C6202CB6FA8F31F668AEF4B791C9ABF2B822DCF3C83C2DC2CD956817063E13D38503EA3359C6AC609626Dk2wBN" xr:uid="{CE0675FA-65E6-4D33-9AA9-D09B69C930DD}"/>
    <hyperlink ref="B82" r:id="rId4" display="consultantplus://offline/ref=89EBEFB2FA22D6AA593E9391250B1505BE6DA267E51A7C5EE59659CA40E7707BBF5DA07A517C3F6D9474A05EE73DE6D53F1F2C938BE0A491O4x3N" xr:uid="{60C88866-E06F-4A83-A088-50B91A1E27E5}"/>
    <hyperlink ref="B83" r:id="rId5" display="consultantplus://offline/ref=4660C791CA722F3A18AAFDF1D8F4DBD607F6F6A53E23B34DFD68A82F396AD24C3BD06E61E9B6998D4C6AA49B8ECAE66C8791BE904553CF216Fx8N" xr:uid="{DD897CB9-BB09-4190-B067-8E23E0DF6722}"/>
    <hyperlink ref="B84" r:id="rId6" display="consultantplus://offline/ref=C22D74370BC316AD0470610C48B6E2CD911777293F6989922B2843BB52D666F18A93F1CCEE2F40AB88BF44C404D9F7E0D7EDADCF4CA12B88k2y9N" xr:uid="{8D7B51A7-4DB4-4317-BE06-0C493F8D37CB}"/>
    <hyperlink ref="B85" r:id="rId7" display="consultantplus://offline/ref=5E15226B314332602E5299E16F1A3A52BDB688E97902AAC579F82F3E02E03B777330B2B9414445958BFE863EB7BD31FB2AC852FA7DA6EC2BO5z9N" xr:uid="{6768CB1D-FF61-4E26-9C02-C1D199EC948B}"/>
    <hyperlink ref="B88" r:id="rId8" display="consultantplus://offline/ref=62DCA53493C6BC821D022A51827E645F75D36318E9F261773BD4B205F0842D5A66A5663DDCDF6782BF1976C64E8D57C92B6552DF6CF13092FEV6O" xr:uid="{8547F64E-28BC-407F-8332-46F4A9D8A495}"/>
    <hyperlink ref="B86" r:id="rId9" display="consultantplus://offline/ref=5E15226B314332602E5299E16F1A3A52BDB688E97902AAC579F82F3E02E03B777330B2B9414445958BFE863EB7BD31FB2AC852FA7DA6EC2BO5z9N" xr:uid="{90AA2EB8-27B4-4F6C-A2A4-75BE1A7C2C4F}"/>
    <hyperlink ref="B87" r:id="rId10" display="consultantplus://offline/ref=5E15226B314332602E5299E16F1A3A52BDB688E97902AAC579F82F3E02E03B777330B2B9414445958BFE863EB7BD31FB2AC852FA7DA6EC2BO5z9N" xr:uid="{DF34F436-1C51-4EDE-8999-7BFABCE07C91}"/>
    <hyperlink ref="B90" r:id="rId11" display="consultantplus://offline/ref=62DCA53493C6BC821D022A51827E645F75D36318E9F261773BD4B205F0842D5A66A5663DDCDF6782BF1976C64E8D57C92B6552DF6CF13092FEV6O" xr:uid="{647DB1BA-4CA7-432B-8A84-E7A052DA45D9}"/>
    <hyperlink ref="B91" r:id="rId12" display="consultantplus://offline/ref=62DCA53493C6BC821D022A51827E645F75D36318E9F261773BD4B205F0842D5A66A5663DDCDF6782BF1976C64E8D57C92B6552DF6CF13092FEV6O" xr:uid="{736C47E4-50A9-424E-B945-CA47FAE9984B}"/>
  </hyperlinks>
  <pageMargins left="0.7" right="0.7" top="0.75" bottom="0.75" header="0.3" footer="0.3"/>
  <pageSetup paperSize="9" scale="48" fitToHeight="0" orientation="portrait" r:id="rId13"/>
  <rowBreaks count="1" manualBreakCount="1">
    <brk id="19"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 Сергей Владимирович</dc:creator>
  <cp:lastModifiedBy>Соколова Елена Михайловна</cp:lastModifiedBy>
  <cp:lastPrinted>2026-03-25T09:12:54Z</cp:lastPrinted>
  <dcterms:created xsi:type="dcterms:W3CDTF">2020-06-23T08:23:31Z</dcterms:created>
  <dcterms:modified xsi:type="dcterms:W3CDTF">2026-04-02T13:53:51Z</dcterms:modified>
</cp:coreProperties>
</file>